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 yWindow="30" windowWidth="13770" windowHeight="12510" tabRatio="859" firstSheet="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ввод'!$A$1:$K$64</definedName>
  </definedNames>
  <calcPr calcId="145621"/>
</workbook>
</file>

<file path=xl/calcChain.xml><?xml version="1.0" encoding="utf-8"?>
<calcChain xmlns="http://schemas.openxmlformats.org/spreadsheetml/2006/main">
  <c r="B27" i="22" l="1"/>
  <c r="C49" i="7"/>
  <c r="D24" i="15"/>
  <c r="C48" i="7" s="1"/>
  <c r="K32" i="15"/>
  <c r="C24" i="15"/>
  <c r="E24" i="15"/>
  <c r="F24" i="15"/>
  <c r="G24" i="15"/>
  <c r="H24" i="15"/>
  <c r="I24" i="15"/>
  <c r="K24" i="15"/>
  <c r="B36" i="22" l="1"/>
  <c r="Q23" i="12" l="1"/>
  <c r="B22" i="22" l="1"/>
  <c r="J24" i="12" l="1"/>
  <c r="H24" i="12"/>
  <c r="F30" i="15" l="1"/>
  <c r="A4" i="25" l="1"/>
  <c r="A5" i="24" s="1"/>
  <c r="A5" i="14"/>
  <c r="A15" i="22" l="1"/>
  <c r="B21" i="22" s="1"/>
  <c r="Q22" i="12" l="1"/>
  <c r="A15" i="5" l="1"/>
  <c r="A12" i="5"/>
  <c r="A9" i="5"/>
  <c r="A15" i="23" l="1"/>
  <c r="A12" i="23"/>
  <c r="A9" i="23"/>
  <c r="A12" i="22" l="1"/>
  <c r="A9" i="22"/>
  <c r="D30" i="15"/>
  <c r="E30" i="15"/>
  <c r="G30" i="15"/>
  <c r="J24" i="15" l="1"/>
  <c r="A8" i="15"/>
  <c r="A11" i="15"/>
  <c r="A14" i="15"/>
  <c r="A15" i="6" l="1"/>
  <c r="A14" i="12"/>
  <c r="A11" i="12"/>
  <c r="A8" i="12"/>
  <c r="A14" i="25" l="1"/>
  <c r="A15" i="24" s="1"/>
  <c r="C24" i="6"/>
  <c r="A15" i="16"/>
  <c r="A12" i="16"/>
  <c r="A9" i="16"/>
  <c r="A12" i="6"/>
  <c r="A11" i="25" s="1"/>
  <c r="A12" i="24" s="1"/>
  <c r="A9" i="6"/>
  <c r="A8" i="25" s="1"/>
  <c r="A9" i="24" s="1"/>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<sst xmlns="http://schemas.openxmlformats.org/spreadsheetml/2006/main" count="1167" uniqueCount="464">
  <si>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</si>
  <si>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</si>
  <si>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</si>
  <si>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</si>
  <si>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</si>
  <si>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</si>
  <si>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</si>
  <si>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</si>
  <si>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</si>
  <si>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</si>
  <si>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</si>
  <si>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</si>
  <si>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</si>
  <si>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</si>
  <si>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</si>
  <si>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</si>
  <si>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</si>
  <si>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</si>
  <si>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</si>
  <si>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</si>
  <si>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</si>
  <si>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</si>
  <si>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</si>
  <si>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</si>
  <si>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</si>
  <si>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</si>
  <si>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</si>
  <si>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</si>
  <si>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</si>
  <si>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</si>
  <si>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</si>
  <si>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</si>
  <si>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</si>
  <si>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</si>
  <si>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</si>
  <si>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</si>
  <si>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</si>
  <si>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</si>
  <si>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</si>
  <si>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</si>
  <si>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</si>
  <si>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</si>
  <si>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</si>
  <si>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</si>
  <si>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</si>
  <si>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</si>
  <si>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</si>
  <si>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</si>
  <si>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</si>
  <si>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</si>
  <si>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</si>
  <si>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</si>
  <si>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</si>
  <si>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</si>
  <si>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</si>
  <si>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</si>
  <si>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</si>
  <si>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</si>
  <si>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</si>
  <si>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</si>
  <si>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</si>
  <si>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</si>
  <si>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</si>
  <si>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</si>
  <si>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</si>
  <si>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</si>
  <si>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</si>
  <si>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</si>
  <si>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</si>
  <si>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</si>
  <si>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</si>
  <si>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</si>
  <si>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</si>
  <si>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</si>
  <si>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</si>
  <si>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</si>
  <si>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</si>
  <si>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</si>
  <si>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</si>
  <si>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</si>
  <si>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</si>
  <si>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</si>
  <si>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</si>
  <si>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</si>
  <si>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</si>
  <si>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</si>
  <si>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</si>
  <si>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</si>
  <si>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</si>
  <si>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</si>
  <si>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</si>
  <si>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</si>
  <si>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</si>
  <si>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</si>
  <si>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</si>
  <si>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</si>
  <si>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</si>
  <si>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</si>
  <si>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</si>
  <si>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</si>
  <si>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</si>
  <si>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</si>
  <si>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</si>
  <si>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</si>
  <si>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</si>
  <si>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</si>
  <si>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</si>
  <si>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</si>
  <si>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</si>
  <si>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</si>
  <si>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</si>
  <si>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</si>
  <si>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</si>
  <si>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</si>
  <si>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</si>
  <si>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</si>
  <si>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</si>
  <si>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</si>
  <si>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</si>
  <si>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</si>
  <si>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</si>
  <si>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</si>
  <si>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</si>
  <si>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</si>
  <si>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</si>
  <si>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</si>
  <si>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</si>
  <si>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</si>
  <si>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</si>
  <si>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</si>
  <si>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</si>
  <si>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</si>
  <si>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</si>
  <si>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</si>
  <si>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</si>
  <si>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</si>
  <si>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</si>
  <si>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</si>
  <si>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</si>
  <si>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</si>
  <si>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</si>
  <si>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</si>
  <si>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</si>
  <si>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</si>
  <si>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</si>
  <si>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</si>
  <si>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</si>
  <si>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</si>
  <si>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</si>
  <si>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</si>
  <si>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</si>
  <si>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</si>
  <si>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</si>
  <si>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</si>
  <si>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</si>
  <si>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</si>
  <si>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</si>
  <si>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</si>
  <si>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</si>
  <si>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</si>
  <si>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</si>
  <si>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</si>
  <si>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</si>
  <si>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</si>
  <si>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</si>
  <si>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</si>
  <si>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</si>
  <si>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</si>
  <si>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</si>
  <si>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</si>
  <si>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</si>
  <si>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</si>
  <si>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</si>
  <si>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</si>
  <si>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</si>
  <si>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</si>
  <si>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</si>
  <si>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</si>
  <si>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</si>
  <si>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</si>
  <si>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</si>
  <si>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</si>
  <si>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</si>
  <si>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</si>
  <si>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</si>
  <si>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</si>
  <si>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</si>
  <si>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</si>
  <si>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</si>
  <si>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</si>
  <si>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</si>
  <si>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</si>
  <si>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</si>
  <si>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</si>
  <si>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</si>
  <si>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</si>
  <si>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</si>
  <si>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</si>
  <si>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</si>
  <si>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</si>
  <si>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</si>
  <si>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</si>
  <si>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</si>
  <si>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</si>
  <si>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</si>
  <si>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</si>
  <si>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</si>
  <si>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</si>
  <si>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</si>
  <si>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</si>
  <si>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</si>
  <si>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</si>
  <si>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</si>
  <si>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</si>
  <si>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</si>
  <si>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</si>
  <si>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</si>
  <si>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</si>
  <si>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</si>
  <si>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</si>
  <si>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</si>
  <si>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</si>
  <si>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</si>
  <si>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</si>
  <si>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</si>
  <si>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</si>
  <si>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</si>
  <si>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</si>
  <si>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</si>
  <si>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</si>
  <si>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</si>
  <si>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</si>
  <si>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</si>
  <si>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</si>
  <si>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</si>
  <si>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</si>
  <si>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</si>
  <si>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</si>
  <si>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</si>
  <si>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</si>
  <si>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</si>
  <si>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</si>
  <si>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</si>
  <si>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</si>
  <si>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</si>
  <si>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</si>
  <si>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</si>
  <si>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</si>
  <si>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</si>
  <si>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</si>
  <si>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</si>
  <si>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</si>
  <si>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</si>
  <si>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</si>
  <si>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</si>
  <si>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</si>
  <si>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</si>
  <si>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</si>
  <si>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</si>
  <si>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</si>
  <si>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</si>
  <si>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</si>
  <si>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</si>
  <si>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</si>
  <si>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</si>
  <si>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</si>
  <si>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</si>
  <si>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</si>
  <si>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</si>
  <si>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</si>
  <si>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</si>
  <si>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</si>
  <si>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</si>
  <si>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</si>
  <si>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</si>
  <si>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</si>
  <si>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</si>
  <si>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</si>
  <si>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</si>
  <si>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</si>
  <si>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</si>
  <si>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</si>
  <si>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</si>
  <si>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</si>
  <si>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</si>
  <si>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</si>
  <si>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</si>
  <si>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</si>
  <si>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</si>
  <si>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</si>
  <si>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</si>
  <si>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</si>
  <si>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</si>
  <si>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</si>
  <si>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</si>
  <si>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</si>
  <si>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</si>
  <si>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</si>
  <si>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</si>
  <si>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</si>
  <si>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</si>
  <si>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</si>
  <si>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</si>
  <si>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</si>
  <si>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</si>
  <si>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</si>
  <si>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</si>
  <si>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</si>
  <si>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</si>
  <si>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</si>
  <si>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</si>
  <si>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</si>
  <si>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</si>
  <si>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</si>
  <si>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</si>
  <si>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</si>
  <si>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</si>
  <si>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</si>
  <si>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</si>
  <si>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</si>
  <si>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</si>
  <si>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</si>
  <si>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</si>
  <si>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</si>
  <si>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</si>
  <si>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</si>
  <si>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</si>
  <si>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</si>
  <si>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</si>
  <si>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</si>
  <si>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</si>
  <si>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</si>
  <si>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</si>
  <si>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</si>
  <si>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</si>
  <si>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</si>
  <si>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</si>
  <si>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</si>
  <si>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</si>
  <si>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</si>
  <si>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</si>
  <si>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</si>
  <si>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</si>
  <si>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</si>
  <si>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</si>
  <si>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</si>
  <si>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</si>
  <si>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</si>
  <si>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</si>
  <si>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</si>
  <si>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</si>
  <si>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</si>
  <si>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</si>
  <si>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</si>
  <si>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</si>
  <si>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</si>
  <si>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</si>
  <si>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</si>
  <si>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</si>
  <si>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</si>
  <si>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</si>
  <si>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</si>
  <si>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</si>
  <si>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</si>
  <si>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</si>
  <si>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</si>
  <si>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</si>
  <si>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</si>
  <si>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</si>
  <si>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</si>
  <si>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</si>
  <si>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</si>
  <si>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</si>
  <si>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</si>
  <si>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</si>
  <si>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</si>
  <si>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</si>
  <si>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</si>
  <si>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</si>
  <si>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объем заключенного договора в ценах2012 года с НДС, млн. руб.</t>
  </si>
  <si>
    <t>Реконструкция</t>
  </si>
  <si>
    <t>объем заключенного договора в ценах___года с НДС, млн. руб.</t>
  </si>
  <si>
    <t>Действующий</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</si>
  <si>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</si>
  <si>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</si>
  <si>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</si>
  <si>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</si>
  <si>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</si>
  <si>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</si>
  <si>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</si>
  <si>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</si>
  <si>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действует</t>
  </si>
  <si>
    <t>Размер платы за технологическое присоединение (в соответствии с договором об осуществлении технологического присоединения), млн рублей с НДС</t>
  </si>
  <si>
    <t>Республика Северная Осетия - Алания, г. Владикавказ</t>
  </si>
  <si>
    <t xml:space="preserve"> по состоянию на 01.01.2015</t>
  </si>
  <si>
    <t>по состоянию на 01.01.2016</t>
  </si>
  <si>
    <t>не относится</t>
  </si>
  <si>
    <t>объем заключенного договора в ценах 2015 года с НДС, млн. руб.</t>
  </si>
  <si>
    <t>Информация о наличии инвестиционных обязательств</t>
  </si>
  <si>
    <t>Инвестиционные обязательства отсутствуют</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</si>
  <si>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</si>
  <si>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нд</t>
  </si>
  <si>
    <t xml:space="preserve">Северо-Осетинский филиал ПАО "МРСК Северного Кавказа"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</si>
  <si>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</si>
  <si>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</si>
  <si>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</si>
  <si>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</si>
  <si>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</si>
  <si>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</si>
  <si>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</si>
  <si>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</si>
  <si>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</si>
  <si>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</si>
  <si>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</si>
  <si>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</si>
  <si>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</si>
  <si>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</si>
  <si>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</si>
  <si>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</si>
  <si>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</si>
  <si>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</si>
  <si>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</si>
  <si>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</si>
  <si>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</si>
  <si>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</si>
  <si>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</si>
  <si>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</si>
  <si>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</si>
  <si>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</si>
  <si>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</si>
  <si>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</si>
  <si>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</si>
  <si>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</si>
  <si>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</si>
  <si>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</si>
  <si>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</si>
  <si>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</si>
  <si>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</si>
  <si>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</si>
  <si>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</si>
  <si>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2015 года</t>
  </si>
  <si>
    <t xml:space="preserve">Цели </t>
  </si>
  <si>
    <t>Исполнение обязательств по технологическому присоединению</t>
  </si>
  <si>
    <t>Исполнение обязательств по договору технологического присоединения</t>
  </si>
  <si>
    <t xml:space="preserve">
II</t>
  </si>
  <si>
    <t>Реконструкция ПС35/10 кВ "Троицкая,реконструкция ПС 35/10 кВ "40лет Октября",Строительство 2 ЛЭП-10кВ общей протяженностью 15,3км. для нужд эл.снабжения ТП 10/04кВ в/ч 35535 и в/ч97211</t>
  </si>
  <si>
    <t>Моздокский район</t>
  </si>
  <si>
    <t>нет</t>
  </si>
  <si>
    <t>1,36 МВА</t>
  </si>
  <si>
    <t>1,69 МВА</t>
  </si>
  <si>
    <t>Договор №7275 от 31.01.2014</t>
  </si>
  <si>
    <t>Региональное управление заказчика кап.строит. ЮВО</t>
  </si>
  <si>
    <t>Ф-4/10 кВ ПС Троицкая</t>
  </si>
  <si>
    <t>Ф-3/10 кВ ПС 40 лет Октября</t>
  </si>
  <si>
    <t>Трансформатор силовой</t>
  </si>
  <si>
    <t>ПС 35/10 Троицкая</t>
  </si>
  <si>
    <t>ТМ-4000</t>
  </si>
  <si>
    <t>1974</t>
  </si>
  <si>
    <t>35</t>
  </si>
  <si>
    <t>ПС 35/10
 40 лет Октября</t>
  </si>
  <si>
    <t>ТМН-4000</t>
  </si>
  <si>
    <t>1978</t>
  </si>
  <si>
    <t>G_sof24</t>
  </si>
  <si>
    <t>Наименование обособленного подразделения субъекта электроэнергетики, реализующего инвестиционный проект</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</si>
</sst>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11" fillId="0" borderId="0"/>
    <xf numFmtId="0" fontId="52" fillId="0" borderId="0"/>
    <xf numFmtId="0" fontId="52" fillId="0" borderId="0"/>
    <xf numFmtId="0" fontId="52" fillId="0" borderId="0"/>
    <xf numFmtId="0" fontId="54" fillId="0" borderId="0"/>
    <xf numFmtId="0" fontId="54" fillId="0" borderId="0"/>
    <xf numFmtId="0" fontId="54" fillId="0" borderId="0"/>
    <xf numFmtId="0" fontId="54" fillId="0" borderId="0"/>
    <xf numFmtId="0" fontId="54" fillId="0" borderId="0"/>
    <xf numFmtId="0" fontId="52"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5" fillId="0" borderId="0"/>
    <xf numFmtId="0" fontId="11" fillId="0" borderId="0"/>
    <xf numFmtId="0" fontId="11" fillId="0" borderId="0"/>
    <xf numFmtId="0" fontId="11" fillId="0" borderId="0"/>
    <xf numFmtId="0" fontId="11" fillId="0" borderId="0"/>
    <xf numFmtId="0" fontId="11" fillId="0" borderId="0"/>
    <xf numFmtId="0" fontId="1" fillId="0" borderId="0"/>
    <xf numFmtId="0" fontId="56" fillId="0" borderId="0"/>
    <xf numFmtId="0" fontId="56"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4" fillId="0" borderId="0"/>
    <xf numFmtId="0" fontId="54" fillId="0" borderId="0"/>
    <xf numFmtId="0" fontId="52" fillId="0" borderId="0"/>
    <xf numFmtId="164" fontId="44" fillId="0" borderId="0" applyFont="0" applyFill="0" applyBorder="0" applyAlignment="0" applyProtection="0"/>
    <xf numFmtId="0" fontId="11" fillId="0" borderId="0"/>
    <xf numFmtId="9" fontId="1" fillId="0" borderId="0" applyFont="0" applyFill="0" applyBorder="0" applyAlignment="0" applyProtection="0"/>
  </cellStyleXfs>
  <cellXfs count="3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8" xfId="2" applyFont="1" applyFill="1" applyBorder="1" applyAlignment="1">
      <alignment horizontal="justify"/>
    </xf>
    <xf numFmtId="0" fontId="40" fillId="0" borderId="29" xfId="2" applyFont="1" applyFill="1" applyBorder="1" applyAlignment="1">
      <alignment horizontal="justify"/>
    </xf>
    <xf numFmtId="0" fontId="41" fillId="0" borderId="28" xfId="2" applyFont="1" applyFill="1" applyBorder="1" applyAlignment="1">
      <alignment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0" fillId="0" borderId="28" xfId="2" applyFont="1" applyFill="1" applyBorder="1" applyAlignment="1">
      <alignment horizontal="justify" vertical="top" wrapText="1"/>
    </xf>
    <xf numFmtId="0" fontId="40" fillId="0" borderId="29" xfId="2" applyFont="1" applyFill="1" applyBorder="1" applyAlignment="1">
      <alignment vertical="top" wrapText="1"/>
    </xf>
    <xf numFmtId="0" fontId="40"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0" fillId="0" borderId="32" xfId="2" applyFont="1" applyFill="1" applyBorder="1" applyAlignment="1">
      <alignment vertical="top" wrapText="1"/>
    </xf>
    <xf numFmtId="0" fontId="41" fillId="0" borderId="29" xfId="2" applyFont="1" applyFill="1" applyBorder="1" applyAlignment="1">
      <alignment horizontal="left" vertical="center" wrapText="1"/>
    </xf>
    <xf numFmtId="0" fontId="40" fillId="0" borderId="32" xfId="2" applyFont="1" applyFill="1" applyBorder="1" applyAlignment="1">
      <alignment horizontal="justify" vertical="top" wrapText="1"/>
    </xf>
    <xf numFmtId="0" fontId="41" fillId="0" borderId="29" xfId="2" applyFont="1" applyFill="1" applyBorder="1" applyAlignment="1">
      <alignment horizontal="center" vertical="center" wrapText="1"/>
    </xf>
    <xf numFmtId="0" fontId="40" fillId="0" borderId="30"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1" fillId="0" borderId="26" xfId="2" applyFont="1" applyFill="1" applyBorder="1" applyAlignment="1">
      <alignment vertical="top" wrapText="1"/>
    </xf>
    <xf numFmtId="0" fontId="40" fillId="0" borderId="33" xfId="2" applyFont="1" applyFill="1" applyBorder="1" applyAlignment="1">
      <alignment vertical="top" wrapText="1"/>
    </xf>
    <xf numFmtId="0" fontId="40" fillId="0" borderId="27" xfId="2" applyFont="1" applyFill="1" applyBorder="1" applyAlignment="1">
      <alignment vertical="top" wrapText="1"/>
    </xf>
    <xf numFmtId="0" fontId="40" fillId="0" borderId="28" xfId="112" applyFont="1" applyFill="1" applyBorder="1" applyAlignment="1">
      <alignment horizontal="justify"/>
    </xf>
    <xf numFmtId="0" fontId="40" fillId="0" borderId="29" xfId="112" applyFont="1" applyFill="1" applyBorder="1" applyAlignment="1">
      <alignment horizontal="justify"/>
    </xf>
    <xf numFmtId="0" fontId="40" fillId="0" borderId="1" xfId="11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0" fontId="11" fillId="0" borderId="0" xfId="2" applyFont="1"/>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6"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7" xfId="2" applyFont="1" applyFill="1" applyBorder="1" applyAlignment="1">
      <alignment horizontal="center" vertical="center" wrapText="1"/>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11" fillId="0" borderId="1" xfId="62" applyFont="1" applyBorder="1" applyAlignment="1">
      <alignment horizontal="center" vertical="center" wrapText="1"/>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2" fontId="7" fillId="0" borderId="28" xfId="50" applyNumberFormat="1" applyFont="1" applyFill="1" applyBorder="1" applyAlignment="1">
      <alignment horizontal="center"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 xfId="1" applyFont="1" applyBorder="1" applyAlignment="1">
      <alignment horizontal="left"/>
    </xf>
    <xf numFmtId="0" fontId="7" fillId="0" borderId="1" xfId="1" applyFont="1" applyBorder="1" applyAlignment="1">
      <alignment horizontal="left"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39" fillId="0" borderId="4" xfId="1" applyFont="1" applyBorder="1" applyAlignment="1">
      <alignment horizontal="center" vertical="center" wrapText="1"/>
    </xf>
    <xf numFmtId="0" fontId="36" fillId="25" borderId="1" xfId="1" applyFont="1" applyFill="1" applyBorder="1" applyAlignment="1">
      <alignment horizontal="left" vertical="center"/>
    </xf>
    <xf numFmtId="0" fontId="11" fillId="0" borderId="10" xfId="62" applyFont="1" applyBorder="1" applyAlignment="1">
      <alignment horizontal="center" vertical="top"/>
    </xf>
    <xf numFmtId="0" fontId="11" fillId="0" borderId="1" xfId="62" applyFont="1" applyBorder="1" applyAlignment="1">
      <alignment horizontal="left" vertical="center"/>
    </xf>
    <xf numFmtId="0" fontId="45" fillId="0" borderId="1" xfId="62" applyFont="1" applyBorder="1" applyAlignment="1">
      <alignment horizontal="left"/>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Alignment="1">
      <alignment horizontal="center"/>
    </xf>
    <xf numFmtId="9" fontId="11" fillId="0" borderId="1" xfId="113" applyFont="1" applyBorder="1" applyAlignment="1">
      <alignment horizontal="center" vertical="center" wrapText="1"/>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2" fontId="40" fillId="0" borderId="29" xfId="112" applyNumberFormat="1" applyFont="1" applyFill="1" applyBorder="1" applyAlignment="1">
      <alignment horizontal="justify"/>
    </xf>
    <xf numFmtId="2" fontId="47" fillId="0" borderId="1" xfId="45" applyNumberFormat="1" applyFont="1" applyFill="1" applyBorder="1" applyAlignment="1">
      <alignment horizontal="center" vertical="center" wrapText="1"/>
    </xf>
    <xf numFmtId="2" fontId="36" fillId="0" borderId="1" xfId="1" applyNumberFormat="1" applyFont="1" applyBorder="1" applyAlignment="1">
      <alignment horizontal="left" vertical="center"/>
    </xf>
    <xf numFmtId="2" fontId="36" fillId="0" borderId="0" xfId="1" applyNumberFormat="1" applyFont="1" applyAlignment="1">
      <alignment horizontal="left" vertical="center"/>
    </xf>
    <xf numFmtId="2" fontId="11" fillId="0" borderId="1" xfId="2" applyNumberFormat="1" applyFont="1" applyFill="1" applyBorder="1" applyAlignment="1">
      <alignment horizontal="center"/>
    </xf>
    <xf numFmtId="2" fontId="11"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4" fillId="0" borderId="10" xfId="1" applyFont="1" applyBorder="1" applyAlignment="1">
      <alignment horizontal="center" vertical="center"/>
    </xf>
    <xf numFmtId="0" fontId="4" fillId="0" borderId="2" xfId="1" applyFont="1" applyBorder="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39"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3" fillId="0" borderId="0" xfId="1" applyFont="1" applyFill="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9" fillId="25" borderId="2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34" xfId="2" applyFont="1" applyFill="1" applyBorder="1" applyAlignment="1">
      <alignment horizontal="center" vertical="center" wrapText="1"/>
    </xf>
    <xf numFmtId="0" fontId="39" fillId="25" borderId="23"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5" xfId="2" applyFont="1" applyFill="1" applyBorder="1" applyAlignment="1">
      <alignment horizontal="center" vertical="center" wrapText="1"/>
    </xf>
    <xf numFmtId="0" fontId="5" fillId="0" borderId="0" xfId="1" applyFont="1" applyFill="1" applyAlignment="1">
      <alignment horizontal="center" vertical="center"/>
    </xf>
    <xf numFmtId="0" fontId="53" fillId="0" borderId="0" xfId="1" applyFont="1" applyFill="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25" borderId="1" xfId="49" applyFont="1" applyFill="1" applyBorder="1" applyAlignment="1">
      <alignment horizontal="center" vertical="center"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39" fillId="25" borderId="10"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42" fillId="25" borderId="1" xfId="49" applyFont="1" applyFill="1" applyBorder="1" applyAlignment="1" applyProtection="1">
      <alignment horizontal="center" vertical="center" textRotation="90" wrapText="1"/>
    </xf>
    <xf numFmtId="0" fontId="51"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38" fillId="25" borderId="20" xfId="49" applyFont="1" applyFill="1" applyBorder="1" applyAlignment="1">
      <alignment horizontal="center"/>
    </xf>
    <xf numFmtId="0" fontId="39" fillId="25" borderId="6"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59" fillId="25" borderId="0" xfId="1" applyFont="1" applyFill="1" applyAlignment="1">
      <alignment horizontal="center" vertical="center"/>
    </xf>
    <xf numFmtId="0" fontId="4" fillId="25" borderId="0" xfId="1" applyFont="1" applyFill="1" applyBorder="1" applyAlignment="1">
      <alignment horizontal="center" vertical="center"/>
    </xf>
    <xf numFmtId="0" fontId="53" fillId="25" borderId="0" xfId="1" applyFont="1" applyFill="1" applyAlignment="1">
      <alignment horizontal="center" vertical="center"/>
    </xf>
    <xf numFmtId="0" fontId="5" fillId="25" borderId="0" xfId="1" applyFont="1" applyFill="1" applyAlignment="1">
      <alignment horizontal="center" vertical="center"/>
    </xf>
    <xf numFmtId="0" fontId="58" fillId="25" borderId="0" xfId="1" applyFont="1" applyFill="1" applyAlignment="1">
      <alignment horizontal="center" vertical="center"/>
    </xf>
    <xf numFmtId="0" fontId="40" fillId="0" borderId="29" xfId="2" applyFont="1" applyFill="1" applyBorder="1" applyAlignment="1">
      <alignment horizontal="left" vertical="top" wrapText="1"/>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cellXfs>
  <cellStyles count="114">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xfId="113" builtinId="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80" zoomScaleNormal="100" zoomScaleSheetLayoutView="8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4" t="s">
        <v>64</v>
      </c>
      <c r="F1" s="15"/>
      <c r="G1" s="15"/>
    </row>
    <row r="2" spans="1:22" s="11" customFormat="1" ht="18.75" customHeight="1" x14ac:dyDescent="0.3">
      <c r="A2" s="17"/>
      <c r="C2" s="14" t="s">
        <v>6</v>
      </c>
      <c r="F2" s="15"/>
      <c r="G2" s="15"/>
    </row>
    <row r="3" spans="1:22" s="11" customFormat="1" ht="18.75" x14ac:dyDescent="0.3">
      <c r="A3" s="16"/>
      <c r="C3" s="14" t="s">
        <v>63</v>
      </c>
      <c r="F3" s="15"/>
      <c r="G3" s="15"/>
    </row>
    <row r="4" spans="1:22" s="11" customFormat="1" ht="18.75" x14ac:dyDescent="0.3">
      <c r="A4" s="16"/>
      <c r="F4" s="15"/>
      <c r="G4" s="15"/>
      <c r="H4" s="14"/>
    </row>
    <row r="5" spans="1:22" s="11" customFormat="1" ht="15.75" x14ac:dyDescent="0.25">
      <c r="A5" s="218" t="s">
        <v>371</v>
      </c>
      <c r="B5" s="218"/>
      <c r="C5" s="218"/>
      <c r="D5" s="123"/>
      <c r="E5" s="123"/>
      <c r="F5" s="123"/>
      <c r="G5" s="123"/>
      <c r="H5" s="123"/>
      <c r="I5" s="123"/>
      <c r="J5" s="123"/>
    </row>
    <row r="6" spans="1:22" s="11" customFormat="1" ht="18.75" x14ac:dyDescent="0.3">
      <c r="A6" s="16"/>
      <c r="F6" s="15"/>
      <c r="G6" s="15"/>
      <c r="H6" s="14"/>
    </row>
    <row r="7" spans="1:22" s="11" customFormat="1" ht="18.75" x14ac:dyDescent="0.2">
      <c r="A7" s="222" t="s">
        <v>5</v>
      </c>
      <c r="B7" s="222"/>
      <c r="C7" s="22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23" t="s">
        <v>372</v>
      </c>
      <c r="B9" s="223"/>
      <c r="C9" s="223"/>
      <c r="D9" s="7"/>
      <c r="E9" s="7"/>
      <c r="F9" s="7"/>
      <c r="G9" s="7"/>
      <c r="H9" s="7"/>
      <c r="I9" s="12"/>
      <c r="J9" s="12"/>
      <c r="K9" s="12"/>
      <c r="L9" s="12"/>
      <c r="M9" s="12"/>
      <c r="N9" s="12"/>
      <c r="O9" s="12"/>
      <c r="P9" s="12"/>
      <c r="Q9" s="12"/>
      <c r="R9" s="12"/>
      <c r="S9" s="12"/>
      <c r="T9" s="12"/>
      <c r="U9" s="12"/>
      <c r="V9" s="12"/>
    </row>
    <row r="10" spans="1:22" s="11" customFormat="1" ht="18.75" x14ac:dyDescent="0.2">
      <c r="A10" s="219" t="s">
        <v>4</v>
      </c>
      <c r="B10" s="219"/>
      <c r="C10" s="219"/>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3" t="s">
        <v>462</v>
      </c>
      <c r="B12" s="223"/>
      <c r="C12" s="223"/>
      <c r="D12" s="7"/>
      <c r="E12" s="7"/>
      <c r="F12" s="7"/>
      <c r="G12" s="7"/>
      <c r="H12" s="7"/>
      <c r="I12" s="12"/>
      <c r="J12" s="12"/>
      <c r="K12" s="12"/>
      <c r="L12" s="12"/>
      <c r="M12" s="12"/>
      <c r="N12" s="12"/>
      <c r="O12" s="12"/>
      <c r="P12" s="12"/>
      <c r="Q12" s="12"/>
      <c r="R12" s="12"/>
      <c r="S12" s="12"/>
      <c r="T12" s="12"/>
      <c r="U12" s="12"/>
      <c r="V12" s="12"/>
    </row>
    <row r="13" spans="1:22" s="11" customFormat="1" ht="18.75" x14ac:dyDescent="0.2">
      <c r="A13" s="219" t="s">
        <v>3</v>
      </c>
      <c r="B13" s="219"/>
      <c r="C13" s="219"/>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52.5" customHeight="1" x14ac:dyDescent="0.2">
      <c r="A15" s="224" t="s">
        <v>445</v>
      </c>
      <c r="B15" s="223"/>
      <c r="C15" s="223"/>
      <c r="D15" s="7"/>
      <c r="E15" s="7"/>
      <c r="F15" s="7"/>
      <c r="G15" s="7"/>
      <c r="H15" s="7"/>
      <c r="I15" s="7"/>
      <c r="J15" s="7"/>
      <c r="K15" s="7"/>
      <c r="L15" s="7"/>
      <c r="M15" s="7"/>
      <c r="N15" s="7"/>
      <c r="O15" s="7"/>
      <c r="P15" s="7"/>
      <c r="Q15" s="7"/>
      <c r="R15" s="7"/>
      <c r="S15" s="7"/>
      <c r="T15" s="7"/>
      <c r="U15" s="7"/>
      <c r="V15" s="7"/>
    </row>
    <row r="16" spans="1:22" s="3" customFormat="1" ht="15" customHeight="1" x14ac:dyDescent="0.2">
      <c r="A16" s="219" t="s">
        <v>2</v>
      </c>
      <c r="B16" s="219"/>
      <c r="C16" s="219"/>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0" t="s">
        <v>357</v>
      </c>
      <c r="B18" s="221"/>
      <c r="C18" s="221"/>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3" t="s">
        <v>62</v>
      </c>
      <c r="C20" s="32" t="s">
        <v>61</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2">
        <v>1</v>
      </c>
      <c r="B21" s="33">
        <v>2</v>
      </c>
      <c r="C21" s="32">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60</v>
      </c>
      <c r="B22" s="36" t="s">
        <v>220</v>
      </c>
      <c r="C22" s="32" t="s">
        <v>400</v>
      </c>
      <c r="D22" s="24"/>
      <c r="E22" s="24"/>
      <c r="F22" s="24"/>
      <c r="G22" s="24"/>
      <c r="H22" s="24"/>
      <c r="I22" s="23"/>
      <c r="J22" s="23"/>
      <c r="K22" s="23"/>
      <c r="L22" s="23"/>
      <c r="M22" s="23"/>
      <c r="N22" s="23"/>
      <c r="O22" s="23"/>
      <c r="P22" s="23"/>
      <c r="Q22" s="23"/>
      <c r="R22" s="23"/>
      <c r="S22" s="23"/>
      <c r="T22" s="22"/>
      <c r="U22" s="22"/>
      <c r="V22" s="22"/>
    </row>
    <row r="23" spans="1:22" s="3" customFormat="1" ht="120" customHeight="1" x14ac:dyDescent="0.2">
      <c r="A23" s="19" t="s">
        <v>59</v>
      </c>
      <c r="B23" s="31" t="s">
        <v>441</v>
      </c>
      <c r="C23" s="139" t="s">
        <v>442</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15"/>
      <c r="B24" s="216"/>
      <c r="C24" s="217"/>
      <c r="D24" s="24"/>
      <c r="E24" s="24"/>
      <c r="F24" s="24"/>
      <c r="G24" s="24"/>
      <c r="H24" s="24"/>
      <c r="I24" s="23"/>
      <c r="J24" s="23"/>
      <c r="K24" s="23"/>
      <c r="L24" s="23"/>
      <c r="M24" s="23"/>
      <c r="N24" s="23"/>
      <c r="O24" s="23"/>
      <c r="P24" s="23"/>
      <c r="Q24" s="23"/>
      <c r="R24" s="23"/>
      <c r="S24" s="23"/>
      <c r="T24" s="22"/>
      <c r="U24" s="22"/>
      <c r="V24" s="22"/>
    </row>
    <row r="25" spans="1:22" s="26" customFormat="1" ht="58.5" customHeight="1" x14ac:dyDescent="0.2">
      <c r="A25" s="19" t="s">
        <v>58</v>
      </c>
      <c r="B25" s="120" t="s">
        <v>463</v>
      </c>
      <c r="C25" s="30" t="s">
        <v>372</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9" t="s">
        <v>57</v>
      </c>
      <c r="B26" s="120" t="s">
        <v>70</v>
      </c>
      <c r="C26" s="30" t="s">
        <v>373</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9" t="s">
        <v>55</v>
      </c>
      <c r="B27" s="120" t="s">
        <v>69</v>
      </c>
      <c r="C27" s="30" t="s">
        <v>446</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9" t="s">
        <v>54</v>
      </c>
      <c r="B28" s="120" t="s">
        <v>309</v>
      </c>
      <c r="C28" s="30" t="s">
        <v>378</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9" t="s">
        <v>52</v>
      </c>
      <c r="B29" s="120" t="s">
        <v>310</v>
      </c>
      <c r="C29" s="30" t="s">
        <v>378</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9" t="s">
        <v>50</v>
      </c>
      <c r="B30" s="120" t="s">
        <v>311</v>
      </c>
      <c r="C30" s="30" t="s">
        <v>378</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9" t="s">
        <v>68</v>
      </c>
      <c r="B31" s="35" t="s">
        <v>312</v>
      </c>
      <c r="C31" s="30" t="s">
        <v>378</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9" t="s">
        <v>66</v>
      </c>
      <c r="B32" s="35" t="s">
        <v>313</v>
      </c>
      <c r="C32" s="30" t="s">
        <v>378</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9" t="s">
        <v>65</v>
      </c>
      <c r="B33" s="35" t="s">
        <v>314</v>
      </c>
      <c r="C33" s="30" t="s">
        <v>396</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9" t="s">
        <v>327</v>
      </c>
      <c r="B34" s="35" t="s">
        <v>315</v>
      </c>
      <c r="C34" s="30" t="s">
        <v>378</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318</v>
      </c>
      <c r="B35" s="35" t="s">
        <v>67</v>
      </c>
      <c r="C35" s="20" t="s">
        <v>378</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328</v>
      </c>
      <c r="B36" s="35" t="s">
        <v>316</v>
      </c>
      <c r="C36" s="20" t="s">
        <v>378</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319</v>
      </c>
      <c r="B37" s="35" t="s">
        <v>317</v>
      </c>
      <c r="C37" s="20" t="s">
        <v>447</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329</v>
      </c>
      <c r="B38" s="35" t="s">
        <v>215</v>
      </c>
      <c r="C38" s="20" t="s">
        <v>378</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15"/>
      <c r="B39" s="216"/>
      <c r="C39" s="217"/>
      <c r="D39" s="18"/>
      <c r="E39" s="18"/>
      <c r="F39" s="18"/>
      <c r="G39" s="18"/>
      <c r="H39" s="18"/>
      <c r="I39" s="18"/>
      <c r="J39" s="18"/>
      <c r="K39" s="18"/>
      <c r="L39" s="18"/>
      <c r="M39" s="18"/>
      <c r="N39" s="18"/>
      <c r="O39" s="18"/>
      <c r="P39" s="18"/>
      <c r="Q39" s="18"/>
      <c r="R39" s="18"/>
      <c r="S39" s="18"/>
      <c r="T39" s="18"/>
      <c r="U39" s="18"/>
      <c r="V39" s="18"/>
    </row>
    <row r="40" spans="1:22" s="160" customFormat="1" ht="63" x14ac:dyDescent="0.25">
      <c r="A40" s="157" t="s">
        <v>320</v>
      </c>
      <c r="B40" s="158" t="s">
        <v>368</v>
      </c>
      <c r="C40" s="162" t="s">
        <v>401</v>
      </c>
      <c r="D40" s="159"/>
      <c r="E40" s="159"/>
      <c r="F40" s="159"/>
      <c r="G40" s="159"/>
      <c r="H40" s="159"/>
      <c r="I40" s="159"/>
      <c r="J40" s="159"/>
      <c r="K40" s="159"/>
      <c r="L40" s="159"/>
      <c r="M40" s="159"/>
      <c r="N40" s="159"/>
      <c r="O40" s="159"/>
      <c r="P40" s="159"/>
      <c r="Q40" s="159"/>
      <c r="R40" s="159"/>
      <c r="S40" s="159"/>
      <c r="T40" s="159"/>
      <c r="U40" s="159"/>
      <c r="V40" s="159"/>
    </row>
    <row r="41" spans="1:22" s="160" customFormat="1" ht="105.75" customHeight="1" x14ac:dyDescent="0.25">
      <c r="A41" s="157" t="s">
        <v>330</v>
      </c>
      <c r="B41" s="158" t="s">
        <v>352</v>
      </c>
      <c r="C41" s="161" t="s">
        <v>401</v>
      </c>
      <c r="D41" s="159"/>
      <c r="E41" s="159"/>
      <c r="F41" s="159"/>
      <c r="G41" s="159"/>
      <c r="H41" s="159"/>
      <c r="I41" s="159"/>
      <c r="J41" s="159"/>
      <c r="K41" s="159"/>
      <c r="L41" s="159"/>
      <c r="M41" s="159"/>
      <c r="N41" s="159"/>
      <c r="O41" s="159"/>
      <c r="P41" s="159"/>
      <c r="Q41" s="159"/>
      <c r="R41" s="159"/>
      <c r="S41" s="159"/>
      <c r="T41" s="159"/>
      <c r="U41" s="159"/>
      <c r="V41" s="159"/>
    </row>
    <row r="42" spans="1:22" s="160" customFormat="1" ht="83.25" customHeight="1" x14ac:dyDescent="0.25">
      <c r="A42" s="157" t="s">
        <v>321</v>
      </c>
      <c r="B42" s="158" t="s">
        <v>365</v>
      </c>
      <c r="C42" s="161" t="s">
        <v>401</v>
      </c>
      <c r="D42" s="159"/>
      <c r="E42" s="159"/>
      <c r="F42" s="159"/>
      <c r="G42" s="159"/>
      <c r="H42" s="159"/>
      <c r="I42" s="159"/>
      <c r="J42" s="159"/>
      <c r="K42" s="159"/>
      <c r="L42" s="159"/>
      <c r="M42" s="159"/>
      <c r="N42" s="159"/>
      <c r="O42" s="159"/>
      <c r="P42" s="159"/>
      <c r="Q42" s="159"/>
      <c r="R42" s="159"/>
      <c r="S42" s="159"/>
      <c r="T42" s="159"/>
      <c r="U42" s="159"/>
      <c r="V42" s="159"/>
    </row>
    <row r="43" spans="1:22" s="160" customFormat="1" ht="186" customHeight="1" x14ac:dyDescent="0.25">
      <c r="A43" s="157" t="s">
        <v>333</v>
      </c>
      <c r="B43" s="158" t="s">
        <v>334</v>
      </c>
      <c r="C43" s="161" t="s">
        <v>401</v>
      </c>
      <c r="D43" s="159"/>
      <c r="E43" s="159"/>
      <c r="F43" s="159"/>
      <c r="G43" s="159"/>
      <c r="H43" s="159"/>
      <c r="I43" s="159"/>
      <c r="J43" s="159"/>
      <c r="K43" s="159"/>
      <c r="L43" s="159"/>
      <c r="M43" s="159"/>
      <c r="N43" s="159"/>
      <c r="O43" s="159"/>
      <c r="P43" s="159"/>
      <c r="Q43" s="159"/>
      <c r="R43" s="159"/>
      <c r="S43" s="159"/>
      <c r="T43" s="159"/>
      <c r="U43" s="159"/>
      <c r="V43" s="159"/>
    </row>
    <row r="44" spans="1:22" s="160" customFormat="1" ht="111" customHeight="1" x14ac:dyDescent="0.25">
      <c r="A44" s="157" t="s">
        <v>322</v>
      </c>
      <c r="B44" s="158" t="s">
        <v>358</v>
      </c>
      <c r="C44" s="161" t="s">
        <v>401</v>
      </c>
      <c r="D44" s="159"/>
      <c r="E44" s="159"/>
      <c r="F44" s="159"/>
      <c r="G44" s="159"/>
      <c r="H44" s="159"/>
      <c r="I44" s="159"/>
      <c r="J44" s="159"/>
      <c r="K44" s="159"/>
      <c r="L44" s="159"/>
      <c r="M44" s="159"/>
      <c r="N44" s="159"/>
      <c r="O44" s="159"/>
      <c r="P44" s="159"/>
      <c r="Q44" s="159"/>
      <c r="R44" s="159"/>
      <c r="S44" s="159"/>
      <c r="T44" s="159"/>
      <c r="U44" s="159"/>
      <c r="V44" s="159"/>
    </row>
    <row r="45" spans="1:22" s="160" customFormat="1" ht="120" customHeight="1" x14ac:dyDescent="0.25">
      <c r="A45" s="157" t="s">
        <v>353</v>
      </c>
      <c r="B45" s="158" t="s">
        <v>359</v>
      </c>
      <c r="C45" s="161" t="s">
        <v>449</v>
      </c>
      <c r="D45" s="159"/>
      <c r="E45" s="159"/>
      <c r="F45" s="159"/>
      <c r="G45" s="159"/>
      <c r="H45" s="159"/>
      <c r="I45" s="159"/>
      <c r="J45" s="159"/>
      <c r="K45" s="159"/>
      <c r="L45" s="159"/>
      <c r="M45" s="159"/>
      <c r="N45" s="159"/>
      <c r="O45" s="159"/>
      <c r="P45" s="159"/>
      <c r="Q45" s="159"/>
      <c r="R45" s="159"/>
      <c r="S45" s="159"/>
      <c r="T45" s="159"/>
      <c r="U45" s="159"/>
      <c r="V45" s="159"/>
    </row>
    <row r="46" spans="1:22" ht="101.25" customHeight="1" x14ac:dyDescent="0.25">
      <c r="A46" s="19" t="s">
        <v>323</v>
      </c>
      <c r="B46" s="35" t="s">
        <v>360</v>
      </c>
      <c r="C46" s="190" t="s">
        <v>448</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15"/>
      <c r="B47" s="216"/>
      <c r="C47" s="217"/>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354</v>
      </c>
      <c r="B48" s="35" t="s">
        <v>366</v>
      </c>
      <c r="C48" s="211">
        <f>'6.2. Паспорт фин осв ввод'!D24</f>
        <v>4.5992417099999994</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324</v>
      </c>
      <c r="B49" s="35" t="s">
        <v>367</v>
      </c>
      <c r="C49" s="212">
        <f>'6.2. Паспорт фин осв ввод'!D30</f>
        <v>5.03814107</v>
      </c>
      <c r="D49" s="18"/>
      <c r="E49" s="18"/>
      <c r="F49" s="18"/>
      <c r="G49" s="18"/>
      <c r="H49" s="18"/>
      <c r="I49" s="18"/>
      <c r="J49" s="18"/>
      <c r="K49" s="18"/>
      <c r="L49" s="18"/>
      <c r="M49" s="18"/>
      <c r="N49" s="18"/>
      <c r="O49" s="18"/>
      <c r="P49" s="18"/>
      <c r="Q49" s="18"/>
      <c r="R49" s="18"/>
      <c r="S49" s="18"/>
      <c r="T49" s="18"/>
      <c r="U49" s="18"/>
      <c r="V49" s="18"/>
    </row>
    <row r="50" spans="1:22" ht="31.5" x14ac:dyDescent="0.25">
      <c r="A50" s="174">
        <v>26</v>
      </c>
      <c r="B50" s="175" t="s">
        <v>398</v>
      </c>
      <c r="C50" s="174" t="s">
        <v>399</v>
      </c>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topLeftCell="A7" zoomScale="60" zoomScaleNormal="100" workbookViewId="0">
      <selection activeCell="S24" sqref="S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64</v>
      </c>
    </row>
    <row r="2" spans="1:28" s="11" customFormat="1" ht="18.75" customHeight="1" x14ac:dyDescent="0.3">
      <c r="A2" s="17"/>
      <c r="S2" s="14" t="s">
        <v>6</v>
      </c>
    </row>
    <row r="3" spans="1:28" s="11" customFormat="1" ht="18.75" x14ac:dyDescent="0.3">
      <c r="S3" s="14" t="s">
        <v>63</v>
      </c>
    </row>
    <row r="4" spans="1:28" s="11" customFormat="1" ht="18.75" customHeight="1" x14ac:dyDescent="0.2">
      <c r="A4" s="218" t="s">
        <v>371</v>
      </c>
      <c r="B4" s="218"/>
      <c r="C4" s="218"/>
      <c r="D4" s="218"/>
      <c r="E4" s="218"/>
      <c r="F4" s="218"/>
      <c r="G4" s="218"/>
      <c r="H4" s="218"/>
      <c r="I4" s="218"/>
      <c r="J4" s="218"/>
      <c r="K4" s="218"/>
      <c r="L4" s="218"/>
      <c r="M4" s="218"/>
      <c r="N4" s="218"/>
      <c r="O4" s="218"/>
      <c r="P4" s="218"/>
      <c r="Q4" s="218"/>
      <c r="R4" s="218"/>
      <c r="S4" s="218"/>
    </row>
    <row r="5" spans="1:28" s="11" customFormat="1" ht="15.75" x14ac:dyDescent="0.2">
      <c r="A5" s="16"/>
    </row>
    <row r="6" spans="1:28" s="11" customFormat="1" ht="18.75" x14ac:dyDescent="0.2">
      <c r="A6" s="222" t="s">
        <v>5</v>
      </c>
      <c r="B6" s="222"/>
      <c r="C6" s="222"/>
      <c r="D6" s="222"/>
      <c r="E6" s="222"/>
      <c r="F6" s="222"/>
      <c r="G6" s="222"/>
      <c r="H6" s="222"/>
      <c r="I6" s="222"/>
      <c r="J6" s="222"/>
      <c r="K6" s="222"/>
      <c r="L6" s="222"/>
      <c r="M6" s="222"/>
      <c r="N6" s="222"/>
      <c r="O6" s="222"/>
      <c r="P6" s="222"/>
      <c r="Q6" s="222"/>
      <c r="R6" s="222"/>
      <c r="S6" s="222"/>
      <c r="T6" s="12"/>
      <c r="U6" s="12"/>
      <c r="V6" s="12"/>
      <c r="W6" s="12"/>
      <c r="X6" s="12"/>
      <c r="Y6" s="12"/>
      <c r="Z6" s="12"/>
      <c r="AA6" s="12"/>
      <c r="AB6" s="12"/>
    </row>
    <row r="7" spans="1:28" s="11" customFormat="1" ht="18.75" x14ac:dyDescent="0.2">
      <c r="A7" s="222"/>
      <c r="B7" s="222"/>
      <c r="C7" s="222"/>
      <c r="D7" s="222"/>
      <c r="E7" s="222"/>
      <c r="F7" s="222"/>
      <c r="G7" s="222"/>
      <c r="H7" s="222"/>
      <c r="I7" s="222"/>
      <c r="J7" s="222"/>
      <c r="K7" s="222"/>
      <c r="L7" s="222"/>
      <c r="M7" s="222"/>
      <c r="N7" s="222"/>
      <c r="O7" s="222"/>
      <c r="P7" s="222"/>
      <c r="Q7" s="222"/>
      <c r="R7" s="222"/>
      <c r="S7" s="222"/>
      <c r="T7" s="12"/>
      <c r="U7" s="12"/>
      <c r="V7" s="12"/>
      <c r="W7" s="12"/>
      <c r="X7" s="12"/>
      <c r="Y7" s="12"/>
      <c r="Z7" s="12"/>
      <c r="AA7" s="12"/>
      <c r="AB7" s="12"/>
    </row>
    <row r="8" spans="1:28" s="11" customFormat="1" ht="18.75" x14ac:dyDescent="0.2">
      <c r="A8" s="223" t="str">
        <f>'1. паспорт местоположение'!A9:C9</f>
        <v>Северо-Осетинский филиал ПАО "МРСК Северного Кавказа"</v>
      </c>
      <c r="B8" s="223"/>
      <c r="C8" s="223"/>
      <c r="D8" s="223"/>
      <c r="E8" s="223"/>
      <c r="F8" s="223"/>
      <c r="G8" s="223"/>
      <c r="H8" s="223"/>
      <c r="I8" s="223"/>
      <c r="J8" s="223"/>
      <c r="K8" s="223"/>
      <c r="L8" s="223"/>
      <c r="M8" s="223"/>
      <c r="N8" s="223"/>
      <c r="O8" s="223"/>
      <c r="P8" s="223"/>
      <c r="Q8" s="223"/>
      <c r="R8" s="223"/>
      <c r="S8" s="223"/>
      <c r="T8" s="12"/>
      <c r="U8" s="12"/>
      <c r="V8" s="12"/>
      <c r="W8" s="12"/>
      <c r="X8" s="12"/>
      <c r="Y8" s="12"/>
      <c r="Z8" s="12"/>
      <c r="AA8" s="12"/>
      <c r="AB8" s="12"/>
    </row>
    <row r="9" spans="1:28" s="11" customFormat="1" ht="18.75" x14ac:dyDescent="0.2">
      <c r="A9" s="219" t="s">
        <v>4</v>
      </c>
      <c r="B9" s="219"/>
      <c r="C9" s="219"/>
      <c r="D9" s="219"/>
      <c r="E9" s="219"/>
      <c r="F9" s="219"/>
      <c r="G9" s="219"/>
      <c r="H9" s="219"/>
      <c r="I9" s="219"/>
      <c r="J9" s="219"/>
      <c r="K9" s="219"/>
      <c r="L9" s="219"/>
      <c r="M9" s="219"/>
      <c r="N9" s="219"/>
      <c r="O9" s="219"/>
      <c r="P9" s="219"/>
      <c r="Q9" s="219"/>
      <c r="R9" s="219"/>
      <c r="S9" s="219"/>
      <c r="T9" s="12"/>
      <c r="U9" s="12"/>
      <c r="V9" s="12"/>
      <c r="W9" s="12"/>
      <c r="X9" s="12"/>
      <c r="Y9" s="12"/>
      <c r="Z9" s="12"/>
      <c r="AA9" s="12"/>
      <c r="AB9" s="12"/>
    </row>
    <row r="10" spans="1:28" s="11" customFormat="1" ht="18.75" x14ac:dyDescent="0.2">
      <c r="A10" s="222"/>
      <c r="B10" s="222"/>
      <c r="C10" s="222"/>
      <c r="D10" s="222"/>
      <c r="E10" s="222"/>
      <c r="F10" s="222"/>
      <c r="G10" s="222"/>
      <c r="H10" s="222"/>
      <c r="I10" s="222"/>
      <c r="J10" s="222"/>
      <c r="K10" s="222"/>
      <c r="L10" s="222"/>
      <c r="M10" s="222"/>
      <c r="N10" s="222"/>
      <c r="O10" s="222"/>
      <c r="P10" s="222"/>
      <c r="Q10" s="222"/>
      <c r="R10" s="222"/>
      <c r="S10" s="222"/>
      <c r="T10" s="12"/>
      <c r="U10" s="12"/>
      <c r="V10" s="12"/>
      <c r="W10" s="12"/>
      <c r="X10" s="12"/>
      <c r="Y10" s="12"/>
      <c r="Z10" s="12"/>
      <c r="AA10" s="12"/>
      <c r="AB10" s="12"/>
    </row>
    <row r="11" spans="1:28" s="11" customFormat="1" ht="18.75" x14ac:dyDescent="0.2">
      <c r="A11" s="223" t="str">
        <f>'1. паспорт местоположение'!A12:C12</f>
        <v>G_sof24</v>
      </c>
      <c r="B11" s="223"/>
      <c r="C11" s="223"/>
      <c r="D11" s="223"/>
      <c r="E11" s="223"/>
      <c r="F11" s="223"/>
      <c r="G11" s="223"/>
      <c r="H11" s="223"/>
      <c r="I11" s="223"/>
      <c r="J11" s="223"/>
      <c r="K11" s="223"/>
      <c r="L11" s="223"/>
      <c r="M11" s="223"/>
      <c r="N11" s="223"/>
      <c r="O11" s="223"/>
      <c r="P11" s="223"/>
      <c r="Q11" s="223"/>
      <c r="R11" s="223"/>
      <c r="S11" s="223"/>
      <c r="T11" s="12"/>
      <c r="U11" s="12"/>
      <c r="V11" s="12"/>
      <c r="W11" s="12"/>
      <c r="X11" s="12"/>
      <c r="Y11" s="12"/>
      <c r="Z11" s="12"/>
      <c r="AA11" s="12"/>
      <c r="AB11" s="12"/>
    </row>
    <row r="12" spans="1:28" s="11" customFormat="1" ht="18.75" x14ac:dyDescent="0.2">
      <c r="A12" s="219" t="s">
        <v>3</v>
      </c>
      <c r="B12" s="219"/>
      <c r="C12" s="219"/>
      <c r="D12" s="219"/>
      <c r="E12" s="219"/>
      <c r="F12" s="219"/>
      <c r="G12" s="219"/>
      <c r="H12" s="219"/>
      <c r="I12" s="219"/>
      <c r="J12" s="219"/>
      <c r="K12" s="219"/>
      <c r="L12" s="219"/>
      <c r="M12" s="219"/>
      <c r="N12" s="219"/>
      <c r="O12" s="219"/>
      <c r="P12" s="219"/>
      <c r="Q12" s="219"/>
      <c r="R12" s="219"/>
      <c r="S12" s="219"/>
      <c r="T12" s="12"/>
      <c r="U12" s="12"/>
      <c r="V12" s="12"/>
      <c r="W12" s="12"/>
      <c r="X12" s="12"/>
      <c r="Y12" s="12"/>
      <c r="Z12" s="12"/>
      <c r="AA12" s="12"/>
      <c r="AB12" s="12"/>
    </row>
    <row r="13" spans="1:28" s="8"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9"/>
      <c r="U13" s="9"/>
      <c r="V13" s="9"/>
      <c r="W13" s="9"/>
      <c r="X13" s="9"/>
      <c r="Y13" s="9"/>
      <c r="Z13" s="9"/>
      <c r="AA13" s="9"/>
      <c r="AB13" s="9"/>
    </row>
    <row r="14" spans="1:28" s="3" customFormat="1" ht="15.75" x14ac:dyDescent="0.2">
      <c r="A14" s="223" t="str">
        <f>'1. паспорт местоположение'!A15:C15</f>
        <v>Реконструкция ПС35/10 кВ "Троицкая,реконструкция ПС 35/10 кВ "40лет Октября",Строительство 2 ЛЭП-10кВ общей протяженностью 15,3км. для нужд эл.снабжения ТП 10/04кВ в/ч 35535 и в/ч97211</v>
      </c>
      <c r="B14" s="223"/>
      <c r="C14" s="223"/>
      <c r="D14" s="223"/>
      <c r="E14" s="223"/>
      <c r="F14" s="223"/>
      <c r="G14" s="223"/>
      <c r="H14" s="223"/>
      <c r="I14" s="223"/>
      <c r="J14" s="223"/>
      <c r="K14" s="223"/>
      <c r="L14" s="223"/>
      <c r="M14" s="223"/>
      <c r="N14" s="223"/>
      <c r="O14" s="223"/>
      <c r="P14" s="223"/>
      <c r="Q14" s="223"/>
      <c r="R14" s="223"/>
      <c r="S14" s="223"/>
      <c r="T14" s="7"/>
      <c r="U14" s="7"/>
      <c r="V14" s="7"/>
      <c r="W14" s="7"/>
      <c r="X14" s="7"/>
      <c r="Y14" s="7"/>
      <c r="Z14" s="7"/>
      <c r="AA14" s="7"/>
      <c r="AB14" s="7"/>
    </row>
    <row r="15" spans="1:28" s="3" customFormat="1" ht="15" customHeight="1" x14ac:dyDescent="0.2">
      <c r="A15" s="219" t="s">
        <v>2</v>
      </c>
      <c r="B15" s="219"/>
      <c r="C15" s="219"/>
      <c r="D15" s="219"/>
      <c r="E15" s="219"/>
      <c r="F15" s="219"/>
      <c r="G15" s="219"/>
      <c r="H15" s="219"/>
      <c r="I15" s="219"/>
      <c r="J15" s="219"/>
      <c r="K15" s="219"/>
      <c r="L15" s="219"/>
      <c r="M15" s="219"/>
      <c r="N15" s="219"/>
      <c r="O15" s="219"/>
      <c r="P15" s="219"/>
      <c r="Q15" s="219"/>
      <c r="R15" s="219"/>
      <c r="S15" s="219"/>
      <c r="T15" s="5"/>
      <c r="U15" s="5"/>
      <c r="V15" s="5"/>
      <c r="W15" s="5"/>
      <c r="X15" s="5"/>
      <c r="Y15" s="5"/>
      <c r="Z15" s="5"/>
      <c r="AA15" s="5"/>
      <c r="AB15" s="5"/>
    </row>
    <row r="16" spans="1:28" s="3" customFormat="1" ht="15" customHeight="1" x14ac:dyDescent="0.2">
      <c r="A16" s="232"/>
      <c r="B16" s="232"/>
      <c r="C16" s="232"/>
      <c r="D16" s="232"/>
      <c r="E16" s="232"/>
      <c r="F16" s="232"/>
      <c r="G16" s="232"/>
      <c r="H16" s="232"/>
      <c r="I16" s="232"/>
      <c r="J16" s="232"/>
      <c r="K16" s="232"/>
      <c r="L16" s="232"/>
      <c r="M16" s="232"/>
      <c r="N16" s="232"/>
      <c r="O16" s="232"/>
      <c r="P16" s="232"/>
      <c r="Q16" s="232"/>
      <c r="R16" s="232"/>
      <c r="S16" s="232"/>
      <c r="T16" s="4"/>
      <c r="U16" s="4"/>
      <c r="V16" s="4"/>
      <c r="W16" s="4"/>
      <c r="X16" s="4"/>
      <c r="Y16" s="4"/>
    </row>
    <row r="17" spans="1:28" s="3" customFormat="1" ht="45.75" customHeight="1" x14ac:dyDescent="0.2">
      <c r="A17" s="220" t="s">
        <v>332</v>
      </c>
      <c r="B17" s="220"/>
      <c r="C17" s="220"/>
      <c r="D17" s="220"/>
      <c r="E17" s="220"/>
      <c r="F17" s="220"/>
      <c r="G17" s="220"/>
      <c r="H17" s="220"/>
      <c r="I17" s="220"/>
      <c r="J17" s="220"/>
      <c r="K17" s="220"/>
      <c r="L17" s="220"/>
      <c r="M17" s="220"/>
      <c r="N17" s="220"/>
      <c r="O17" s="220"/>
      <c r="P17" s="220"/>
      <c r="Q17" s="220"/>
      <c r="R17" s="220"/>
      <c r="S17" s="220"/>
      <c r="T17" s="6"/>
      <c r="U17" s="6"/>
      <c r="V17" s="6"/>
      <c r="W17" s="6"/>
      <c r="X17" s="6"/>
      <c r="Y17" s="6"/>
      <c r="Z17" s="6"/>
      <c r="AA17" s="6"/>
      <c r="AB17" s="6"/>
    </row>
    <row r="18" spans="1:28" s="3"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4"/>
      <c r="U18" s="4"/>
      <c r="V18" s="4"/>
      <c r="W18" s="4"/>
      <c r="X18" s="4"/>
      <c r="Y18" s="4"/>
    </row>
    <row r="19" spans="1:28" s="3" customFormat="1" ht="54" customHeight="1" x14ac:dyDescent="0.2">
      <c r="A19" s="229" t="s">
        <v>1</v>
      </c>
      <c r="B19" s="229" t="s">
        <v>83</v>
      </c>
      <c r="C19" s="227" t="s">
        <v>229</v>
      </c>
      <c r="D19" s="229" t="s">
        <v>228</v>
      </c>
      <c r="E19" s="229" t="s">
        <v>82</v>
      </c>
      <c r="F19" s="229" t="s">
        <v>81</v>
      </c>
      <c r="G19" s="229" t="s">
        <v>224</v>
      </c>
      <c r="H19" s="229" t="s">
        <v>80</v>
      </c>
      <c r="I19" s="229" t="s">
        <v>79</v>
      </c>
      <c r="J19" s="229" t="s">
        <v>78</v>
      </c>
      <c r="K19" s="229" t="s">
        <v>77</v>
      </c>
      <c r="L19" s="229" t="s">
        <v>76</v>
      </c>
      <c r="M19" s="229" t="s">
        <v>75</v>
      </c>
      <c r="N19" s="229" t="s">
        <v>74</v>
      </c>
      <c r="O19" s="229" t="s">
        <v>73</v>
      </c>
      <c r="P19" s="229" t="s">
        <v>72</v>
      </c>
      <c r="Q19" s="229" t="s">
        <v>227</v>
      </c>
      <c r="R19" s="229"/>
      <c r="S19" s="230" t="s">
        <v>392</v>
      </c>
      <c r="T19" s="4"/>
      <c r="U19" s="4"/>
      <c r="V19" s="4"/>
      <c r="W19" s="4"/>
      <c r="X19" s="4"/>
      <c r="Y19" s="4"/>
    </row>
    <row r="20" spans="1:28" s="3" customFormat="1" ht="180.75" customHeight="1" x14ac:dyDescent="0.2">
      <c r="A20" s="229"/>
      <c r="B20" s="229"/>
      <c r="C20" s="228"/>
      <c r="D20" s="229"/>
      <c r="E20" s="229"/>
      <c r="F20" s="229"/>
      <c r="G20" s="229"/>
      <c r="H20" s="229"/>
      <c r="I20" s="229"/>
      <c r="J20" s="229"/>
      <c r="K20" s="229"/>
      <c r="L20" s="229"/>
      <c r="M20" s="229"/>
      <c r="N20" s="229"/>
      <c r="O20" s="229"/>
      <c r="P20" s="229"/>
      <c r="Q20" s="37" t="s">
        <v>225</v>
      </c>
      <c r="R20" s="38" t="s">
        <v>226</v>
      </c>
      <c r="S20" s="230"/>
      <c r="T20" s="23"/>
      <c r="U20" s="23"/>
      <c r="V20" s="23"/>
      <c r="W20" s="23"/>
      <c r="X20" s="23"/>
      <c r="Y20" s="23"/>
      <c r="Z20" s="22"/>
      <c r="AA20" s="22"/>
      <c r="AB20" s="22"/>
    </row>
    <row r="21" spans="1:28" s="3" customFormat="1" ht="18.75" x14ac:dyDescent="0.2">
      <c r="A21" s="37">
        <v>1</v>
      </c>
      <c r="B21" s="40">
        <v>2</v>
      </c>
      <c r="C21" s="37">
        <v>3</v>
      </c>
      <c r="D21" s="40">
        <v>4</v>
      </c>
      <c r="E21" s="37">
        <v>5</v>
      </c>
      <c r="F21" s="40">
        <v>6</v>
      </c>
      <c r="G21" s="117">
        <v>7</v>
      </c>
      <c r="H21" s="118">
        <v>8</v>
      </c>
      <c r="I21" s="117">
        <v>9</v>
      </c>
      <c r="J21" s="118">
        <v>10</v>
      </c>
      <c r="K21" s="117">
        <v>11</v>
      </c>
      <c r="L21" s="118">
        <v>12</v>
      </c>
      <c r="M21" s="117">
        <v>13</v>
      </c>
      <c r="N21" s="118">
        <v>14</v>
      </c>
      <c r="O21" s="117">
        <v>15</v>
      </c>
      <c r="P21" s="118">
        <v>16</v>
      </c>
      <c r="Q21" s="117">
        <v>17</v>
      </c>
      <c r="R21" s="118">
        <v>18</v>
      </c>
      <c r="S21" s="117">
        <v>19</v>
      </c>
      <c r="T21" s="23"/>
      <c r="U21" s="23"/>
      <c r="V21" s="23"/>
      <c r="W21" s="23"/>
      <c r="X21" s="23"/>
      <c r="Y21" s="23"/>
      <c r="Z21" s="22"/>
      <c r="AA21" s="22"/>
      <c r="AB21" s="22"/>
    </row>
    <row r="22" spans="1:28" s="3" customFormat="1" ht="102" customHeight="1" x14ac:dyDescent="0.2">
      <c r="A22" s="227">
        <v>1</v>
      </c>
      <c r="B22" s="227" t="s">
        <v>450</v>
      </c>
      <c r="C22" s="227" t="s">
        <v>401</v>
      </c>
      <c r="D22" s="227" t="s">
        <v>382</v>
      </c>
      <c r="E22" s="227" t="s">
        <v>393</v>
      </c>
      <c r="F22" s="227" t="s">
        <v>451</v>
      </c>
      <c r="G22" s="40" t="s">
        <v>452</v>
      </c>
      <c r="H22" s="227">
        <v>0.36799999999999999</v>
      </c>
      <c r="I22" s="227" t="s">
        <v>401</v>
      </c>
      <c r="J22" s="227">
        <v>0.36799999999999999</v>
      </c>
      <c r="K22" s="227">
        <v>10</v>
      </c>
      <c r="L22" s="227" t="s">
        <v>444</v>
      </c>
      <c r="M22" s="227" t="s">
        <v>401</v>
      </c>
      <c r="N22" s="227" t="s">
        <v>401</v>
      </c>
      <c r="O22" s="227" t="s">
        <v>401</v>
      </c>
      <c r="P22" s="227" t="s">
        <v>401</v>
      </c>
      <c r="Q22" s="118" t="str">
        <f>G22</f>
        <v>Ф-4/10 кВ ПС Троицкая</v>
      </c>
      <c r="R22" s="225" t="s">
        <v>401</v>
      </c>
      <c r="S22" s="225">
        <v>14.723580979999999</v>
      </c>
      <c r="T22" s="23"/>
      <c r="U22" s="23"/>
      <c r="V22" s="23"/>
      <c r="W22" s="23"/>
      <c r="X22" s="23"/>
      <c r="Y22" s="23"/>
      <c r="Z22" s="22"/>
      <c r="AA22" s="22"/>
      <c r="AB22" s="22"/>
    </row>
    <row r="23" spans="1:28" s="3" customFormat="1" ht="102" customHeight="1" x14ac:dyDescent="0.2">
      <c r="A23" s="228"/>
      <c r="B23" s="228"/>
      <c r="C23" s="228"/>
      <c r="D23" s="228"/>
      <c r="E23" s="228"/>
      <c r="F23" s="228"/>
      <c r="G23" s="189" t="s">
        <v>453</v>
      </c>
      <c r="H23" s="228"/>
      <c r="I23" s="228"/>
      <c r="J23" s="228"/>
      <c r="K23" s="228"/>
      <c r="L23" s="228"/>
      <c r="M23" s="228"/>
      <c r="N23" s="228"/>
      <c r="O23" s="228"/>
      <c r="P23" s="228"/>
      <c r="Q23" s="189" t="str">
        <f>G23</f>
        <v>Ф-3/10 кВ ПС 40 лет Октября</v>
      </c>
      <c r="R23" s="226"/>
      <c r="S23" s="226"/>
      <c r="T23" s="23"/>
      <c r="U23" s="23"/>
      <c r="V23" s="23"/>
      <c r="W23" s="23"/>
      <c r="X23" s="23"/>
      <c r="Y23" s="23"/>
      <c r="Z23" s="22"/>
      <c r="AA23" s="22"/>
      <c r="AB23" s="22"/>
    </row>
    <row r="24" spans="1:28" ht="20.25" customHeight="1" x14ac:dyDescent="0.25">
      <c r="A24" s="85"/>
      <c r="B24" s="40" t="s">
        <v>222</v>
      </c>
      <c r="C24" s="40"/>
      <c r="D24" s="40"/>
      <c r="E24" s="85" t="s">
        <v>223</v>
      </c>
      <c r="F24" s="85" t="s">
        <v>223</v>
      </c>
      <c r="G24" s="85" t="s">
        <v>223</v>
      </c>
      <c r="H24" s="85">
        <f>H22</f>
        <v>0.36799999999999999</v>
      </c>
      <c r="I24" s="85"/>
      <c r="J24" s="85">
        <f>J22</f>
        <v>0.36799999999999999</v>
      </c>
      <c r="K24" s="85"/>
      <c r="L24" s="85"/>
      <c r="M24" s="85"/>
      <c r="N24" s="85"/>
      <c r="O24" s="85"/>
      <c r="P24" s="85"/>
      <c r="Q24" s="86"/>
      <c r="R24" s="2"/>
      <c r="S24" s="2"/>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sheetData>
  <mergeCells count="49">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 ref="A22:A23"/>
    <mergeCell ref="B22:B23"/>
    <mergeCell ref="C22:C23"/>
    <mergeCell ref="D22:D23"/>
    <mergeCell ref="E22:E23"/>
    <mergeCell ref="F22:F23"/>
    <mergeCell ref="H22:H23"/>
    <mergeCell ref="I22:I23"/>
    <mergeCell ref="J22:J23"/>
    <mergeCell ref="K22:K23"/>
    <mergeCell ref="R22:R23"/>
    <mergeCell ref="S22:S23"/>
    <mergeCell ref="L22:L23"/>
    <mergeCell ref="M22:M23"/>
    <mergeCell ref="N22:N23"/>
    <mergeCell ref="O22:O23"/>
    <mergeCell ref="P22:P23"/>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5" zoomScale="80" zoomScaleNormal="60" zoomScaleSheetLayoutView="80" workbookViewId="0">
      <selection activeCell="L27" sqref="L27"/>
    </sheetView>
  </sheetViews>
  <sheetFormatPr defaultColWidth="10.7109375" defaultRowHeight="15.75" x14ac:dyDescent="0.25"/>
  <cols>
    <col min="1" max="1" width="9.5703125" style="42" customWidth="1"/>
    <col min="2" max="2" width="8.7109375" style="42" customWidth="1"/>
    <col min="3" max="3" width="12.7109375" style="42" customWidth="1"/>
    <col min="4" max="4" width="20.42578125" style="42" customWidth="1"/>
    <col min="5" max="5" width="11.140625" style="42" customWidth="1"/>
    <col min="6" max="6" width="11" style="42" customWidth="1"/>
    <col min="7" max="7" width="8.7109375" style="42" customWidth="1"/>
    <col min="8" max="8" width="13"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4" t="s">
        <v>64</v>
      </c>
    </row>
    <row r="3" spans="1:20" s="11" customFormat="1" ht="18.75" customHeight="1" x14ac:dyDescent="0.3">
      <c r="A3" s="17"/>
      <c r="H3" s="15"/>
      <c r="T3" s="14" t="s">
        <v>6</v>
      </c>
    </row>
    <row r="4" spans="1:20" s="11" customFormat="1" ht="18.75" customHeight="1" x14ac:dyDescent="0.3">
      <c r="A4" s="17"/>
      <c r="H4" s="15"/>
      <c r="T4" s="14" t="s">
        <v>63</v>
      </c>
    </row>
    <row r="5" spans="1:20" s="11" customFormat="1" ht="18.75" customHeight="1" x14ac:dyDescent="0.3">
      <c r="A5" s="17"/>
      <c r="H5" s="15"/>
      <c r="T5" s="14"/>
    </row>
    <row r="6" spans="1:20" s="11" customFormat="1" x14ac:dyDescent="0.2">
      <c r="A6" s="218" t="s">
        <v>375</v>
      </c>
      <c r="B6" s="218"/>
      <c r="C6" s="218"/>
      <c r="D6" s="218"/>
      <c r="E6" s="218"/>
      <c r="F6" s="218"/>
      <c r="G6" s="218"/>
      <c r="H6" s="218"/>
      <c r="I6" s="218"/>
      <c r="J6" s="218"/>
      <c r="K6" s="218"/>
      <c r="L6" s="218"/>
      <c r="M6" s="218"/>
      <c r="N6" s="218"/>
      <c r="O6" s="218"/>
      <c r="P6" s="218"/>
      <c r="Q6" s="218"/>
      <c r="R6" s="218"/>
      <c r="S6" s="218"/>
      <c r="T6" s="218"/>
    </row>
    <row r="7" spans="1:20" s="11" customFormat="1" x14ac:dyDescent="0.2">
      <c r="A7" s="16"/>
      <c r="H7" s="15"/>
    </row>
    <row r="8" spans="1:20" s="11" customFormat="1" ht="18.75" x14ac:dyDescent="0.2">
      <c r="A8" s="222" t="s">
        <v>5</v>
      </c>
      <c r="B8" s="222"/>
      <c r="C8" s="222"/>
      <c r="D8" s="222"/>
      <c r="E8" s="222"/>
      <c r="F8" s="222"/>
      <c r="G8" s="222"/>
      <c r="H8" s="222"/>
      <c r="I8" s="222"/>
      <c r="J8" s="222"/>
      <c r="K8" s="222"/>
      <c r="L8" s="222"/>
      <c r="M8" s="222"/>
      <c r="N8" s="222"/>
      <c r="O8" s="222"/>
      <c r="P8" s="222"/>
      <c r="Q8" s="222"/>
      <c r="R8" s="222"/>
      <c r="S8" s="222"/>
      <c r="T8" s="222"/>
    </row>
    <row r="9" spans="1:20" s="11" customFormat="1" ht="18.75" x14ac:dyDescent="0.2">
      <c r="A9" s="222"/>
      <c r="B9" s="222"/>
      <c r="C9" s="222"/>
      <c r="D9" s="222"/>
      <c r="E9" s="222"/>
      <c r="F9" s="222"/>
      <c r="G9" s="222"/>
      <c r="H9" s="222"/>
      <c r="I9" s="222"/>
      <c r="J9" s="222"/>
      <c r="K9" s="222"/>
      <c r="L9" s="222"/>
      <c r="M9" s="222"/>
      <c r="N9" s="222"/>
      <c r="O9" s="222"/>
      <c r="P9" s="222"/>
      <c r="Q9" s="222"/>
      <c r="R9" s="222"/>
      <c r="S9" s="222"/>
      <c r="T9" s="222"/>
    </row>
    <row r="10" spans="1:20" s="11" customFormat="1" ht="18.75" customHeight="1" x14ac:dyDescent="0.2">
      <c r="A10" s="223" t="str">
        <f>'1. паспорт местоположение'!A9:C9</f>
        <v>Северо-Осетинский филиал ПАО "МРСК Северного Кавказа"</v>
      </c>
      <c r="B10" s="223"/>
      <c r="C10" s="223"/>
      <c r="D10" s="223"/>
      <c r="E10" s="223"/>
      <c r="F10" s="223"/>
      <c r="G10" s="223"/>
      <c r="H10" s="223"/>
      <c r="I10" s="223"/>
      <c r="J10" s="223"/>
      <c r="K10" s="223"/>
      <c r="L10" s="223"/>
      <c r="M10" s="223"/>
      <c r="N10" s="223"/>
      <c r="O10" s="223"/>
      <c r="P10" s="223"/>
      <c r="Q10" s="223"/>
      <c r="R10" s="223"/>
      <c r="S10" s="223"/>
      <c r="T10" s="223"/>
    </row>
    <row r="11" spans="1:20" s="11" customFormat="1" ht="18.75" customHeight="1" x14ac:dyDescent="0.2">
      <c r="A11" s="219" t="s">
        <v>4</v>
      </c>
      <c r="B11" s="219"/>
      <c r="C11" s="219"/>
      <c r="D11" s="219"/>
      <c r="E11" s="219"/>
      <c r="F11" s="219"/>
      <c r="G11" s="219"/>
      <c r="H11" s="219"/>
      <c r="I11" s="219"/>
      <c r="J11" s="219"/>
      <c r="K11" s="219"/>
      <c r="L11" s="219"/>
      <c r="M11" s="219"/>
      <c r="N11" s="219"/>
      <c r="O11" s="219"/>
      <c r="P11" s="219"/>
      <c r="Q11" s="219"/>
      <c r="R11" s="219"/>
      <c r="S11" s="219"/>
      <c r="T11" s="219"/>
    </row>
    <row r="12" spans="1:20" s="11" customFormat="1" ht="18.75" x14ac:dyDescent="0.2">
      <c r="A12" s="222"/>
      <c r="B12" s="222"/>
      <c r="C12" s="222"/>
      <c r="D12" s="222"/>
      <c r="E12" s="222"/>
      <c r="F12" s="222"/>
      <c r="G12" s="222"/>
      <c r="H12" s="222"/>
      <c r="I12" s="222"/>
      <c r="J12" s="222"/>
      <c r="K12" s="222"/>
      <c r="L12" s="222"/>
      <c r="M12" s="222"/>
      <c r="N12" s="222"/>
      <c r="O12" s="222"/>
      <c r="P12" s="222"/>
      <c r="Q12" s="222"/>
      <c r="R12" s="222"/>
      <c r="S12" s="222"/>
      <c r="T12" s="222"/>
    </row>
    <row r="13" spans="1:20" s="11" customFormat="1" ht="18.75" customHeight="1" x14ac:dyDescent="0.2">
      <c r="A13" s="221" t="str">
        <f>'1. паспорт местоположение'!A12:C12</f>
        <v>G_sof24</v>
      </c>
      <c r="B13" s="221"/>
      <c r="C13" s="221"/>
      <c r="D13" s="221"/>
      <c r="E13" s="221"/>
      <c r="F13" s="221"/>
      <c r="G13" s="221"/>
      <c r="H13" s="221"/>
      <c r="I13" s="221"/>
      <c r="J13" s="221"/>
      <c r="K13" s="221"/>
      <c r="L13" s="221"/>
      <c r="M13" s="221"/>
      <c r="N13" s="221"/>
      <c r="O13" s="221"/>
      <c r="P13" s="221"/>
      <c r="Q13" s="221"/>
      <c r="R13" s="221"/>
      <c r="S13" s="221"/>
      <c r="T13" s="221"/>
    </row>
    <row r="14" spans="1:20" s="11" customFormat="1" ht="18.75" customHeight="1" x14ac:dyDescent="0.2">
      <c r="A14" s="219" t="s">
        <v>3</v>
      </c>
      <c r="B14" s="219"/>
      <c r="C14" s="219"/>
      <c r="D14" s="219"/>
      <c r="E14" s="219"/>
      <c r="F14" s="219"/>
      <c r="G14" s="219"/>
      <c r="H14" s="219"/>
      <c r="I14" s="219"/>
      <c r="J14" s="219"/>
      <c r="K14" s="219"/>
      <c r="L14" s="219"/>
      <c r="M14" s="219"/>
      <c r="N14" s="219"/>
      <c r="O14" s="219"/>
      <c r="P14" s="219"/>
      <c r="Q14" s="219"/>
      <c r="R14" s="219"/>
      <c r="S14" s="219"/>
      <c r="T14" s="219"/>
    </row>
    <row r="15" spans="1:20" s="8"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20" s="3" customFormat="1" ht="34.5" customHeight="1" x14ac:dyDescent="0.2">
      <c r="A16" s="223" t="str">
        <f>'1. паспорт местоположение'!A15:C15</f>
        <v>Реконструкция ПС35/10 кВ "Троицкая,реконструкция ПС 35/10 кВ "40лет Октября",Строительство 2 ЛЭП-10кВ общей протяженностью 15,3км. для нужд эл.снабжения ТП 10/04кВ в/ч 35535 и в/ч97211</v>
      </c>
      <c r="B16" s="223"/>
      <c r="C16" s="223"/>
      <c r="D16" s="223"/>
      <c r="E16" s="223"/>
      <c r="F16" s="223"/>
      <c r="G16" s="223"/>
      <c r="H16" s="223"/>
      <c r="I16" s="223"/>
      <c r="J16" s="223"/>
      <c r="K16" s="223"/>
      <c r="L16" s="223"/>
      <c r="M16" s="223"/>
      <c r="N16" s="223"/>
      <c r="O16" s="223"/>
      <c r="P16" s="223"/>
      <c r="Q16" s="223"/>
      <c r="R16" s="223"/>
      <c r="S16" s="223"/>
      <c r="T16" s="223"/>
    </row>
    <row r="17" spans="1:113" s="3" customFormat="1" ht="15" customHeight="1" x14ac:dyDescent="0.2">
      <c r="A17" s="219" t="s">
        <v>2</v>
      </c>
      <c r="B17" s="219"/>
      <c r="C17" s="219"/>
      <c r="D17" s="219"/>
      <c r="E17" s="219"/>
      <c r="F17" s="219"/>
      <c r="G17" s="219"/>
      <c r="H17" s="219"/>
      <c r="I17" s="219"/>
      <c r="J17" s="219"/>
      <c r="K17" s="219"/>
      <c r="L17" s="219"/>
      <c r="M17" s="219"/>
      <c r="N17" s="219"/>
      <c r="O17" s="219"/>
      <c r="P17" s="219"/>
      <c r="Q17" s="219"/>
      <c r="R17" s="219"/>
      <c r="S17" s="219"/>
      <c r="T17" s="219"/>
    </row>
    <row r="18" spans="1:113"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232"/>
    </row>
    <row r="19" spans="1:113" s="3" customFormat="1" ht="15" customHeight="1" x14ac:dyDescent="0.2">
      <c r="A19" s="221" t="s">
        <v>337</v>
      </c>
      <c r="B19" s="221"/>
      <c r="C19" s="221"/>
      <c r="D19" s="221"/>
      <c r="E19" s="221"/>
      <c r="F19" s="221"/>
      <c r="G19" s="221"/>
      <c r="H19" s="221"/>
      <c r="I19" s="221"/>
      <c r="J19" s="221"/>
      <c r="K19" s="221"/>
      <c r="L19" s="221"/>
      <c r="M19" s="221"/>
      <c r="N19" s="221"/>
      <c r="O19" s="221"/>
      <c r="P19" s="221"/>
      <c r="Q19" s="221"/>
      <c r="R19" s="221"/>
      <c r="S19" s="221"/>
      <c r="T19" s="221"/>
    </row>
    <row r="20" spans="1:113" s="50" customFormat="1" ht="21" customHeight="1" x14ac:dyDescent="0.25">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x14ac:dyDescent="0.25">
      <c r="A21" s="242" t="s">
        <v>1</v>
      </c>
      <c r="B21" s="235" t="s">
        <v>206</v>
      </c>
      <c r="C21" s="236"/>
      <c r="D21" s="239" t="s">
        <v>105</v>
      </c>
      <c r="E21" s="235" t="s">
        <v>363</v>
      </c>
      <c r="F21" s="236"/>
      <c r="G21" s="235" t="s">
        <v>217</v>
      </c>
      <c r="H21" s="236"/>
      <c r="I21" s="235" t="s">
        <v>104</v>
      </c>
      <c r="J21" s="236"/>
      <c r="K21" s="239" t="s">
        <v>103</v>
      </c>
      <c r="L21" s="235" t="s">
        <v>102</v>
      </c>
      <c r="M21" s="236"/>
      <c r="N21" s="235" t="s">
        <v>361</v>
      </c>
      <c r="O21" s="236"/>
      <c r="P21" s="239" t="s">
        <v>101</v>
      </c>
      <c r="Q21" s="245" t="s">
        <v>100</v>
      </c>
      <c r="R21" s="246"/>
      <c r="S21" s="245" t="s">
        <v>99</v>
      </c>
      <c r="T21" s="247"/>
    </row>
    <row r="22" spans="1:113" ht="204.75" customHeight="1" x14ac:dyDescent="0.25">
      <c r="A22" s="243"/>
      <c r="B22" s="237"/>
      <c r="C22" s="238"/>
      <c r="D22" s="241"/>
      <c r="E22" s="237"/>
      <c r="F22" s="238"/>
      <c r="G22" s="237"/>
      <c r="H22" s="238"/>
      <c r="I22" s="237"/>
      <c r="J22" s="238"/>
      <c r="K22" s="240"/>
      <c r="L22" s="237"/>
      <c r="M22" s="238"/>
      <c r="N22" s="237"/>
      <c r="O22" s="238"/>
      <c r="P22" s="240"/>
      <c r="Q22" s="79" t="s">
        <v>98</v>
      </c>
      <c r="R22" s="79" t="s">
        <v>336</v>
      </c>
      <c r="S22" s="79" t="s">
        <v>97</v>
      </c>
      <c r="T22" s="79" t="s">
        <v>96</v>
      </c>
    </row>
    <row r="23" spans="1:113" ht="51.75" customHeight="1" x14ac:dyDescent="0.25">
      <c r="A23" s="244"/>
      <c r="B23" s="121" t="s">
        <v>94</v>
      </c>
      <c r="C23" s="121" t="s">
        <v>95</v>
      </c>
      <c r="D23" s="240"/>
      <c r="E23" s="121" t="s">
        <v>94</v>
      </c>
      <c r="F23" s="121" t="s">
        <v>95</v>
      </c>
      <c r="G23" s="121" t="s">
        <v>94</v>
      </c>
      <c r="H23" s="121" t="s">
        <v>95</v>
      </c>
      <c r="I23" s="121" t="s">
        <v>94</v>
      </c>
      <c r="J23" s="121" t="s">
        <v>95</v>
      </c>
      <c r="K23" s="121" t="s">
        <v>94</v>
      </c>
      <c r="L23" s="121" t="s">
        <v>94</v>
      </c>
      <c r="M23" s="121" t="s">
        <v>95</v>
      </c>
      <c r="N23" s="121" t="s">
        <v>94</v>
      </c>
      <c r="O23" s="121" t="s">
        <v>95</v>
      </c>
      <c r="P23" s="122" t="s">
        <v>94</v>
      </c>
      <c r="Q23" s="79" t="s">
        <v>94</v>
      </c>
      <c r="R23" s="79" t="s">
        <v>94</v>
      </c>
      <c r="S23" s="79" t="s">
        <v>94</v>
      </c>
      <c r="T23" s="79" t="s">
        <v>94</v>
      </c>
    </row>
    <row r="24" spans="1:113" x14ac:dyDescent="0.25">
      <c r="A24" s="191">
        <v>1</v>
      </c>
      <c r="B24" s="191">
        <v>2</v>
      </c>
      <c r="C24" s="191">
        <v>3</v>
      </c>
      <c r="D24" s="191">
        <v>4</v>
      </c>
      <c r="E24" s="191">
        <v>5</v>
      </c>
      <c r="F24" s="191">
        <v>6</v>
      </c>
      <c r="G24" s="191">
        <v>7</v>
      </c>
      <c r="H24" s="191">
        <v>8</v>
      </c>
      <c r="I24" s="191">
        <v>9</v>
      </c>
      <c r="J24" s="191">
        <v>10</v>
      </c>
      <c r="K24" s="191">
        <v>11</v>
      </c>
      <c r="L24" s="191">
        <v>12</v>
      </c>
      <c r="M24" s="191">
        <v>13</v>
      </c>
      <c r="N24" s="191">
        <v>14</v>
      </c>
      <c r="O24" s="191">
        <v>15</v>
      </c>
      <c r="P24" s="191">
        <v>16</v>
      </c>
      <c r="Q24" s="191">
        <v>17</v>
      </c>
      <c r="R24" s="191">
        <v>18</v>
      </c>
      <c r="S24" s="191">
        <v>19</v>
      </c>
      <c r="T24" s="191">
        <v>20</v>
      </c>
    </row>
    <row r="25" spans="1:113" s="192" customFormat="1" ht="105" customHeight="1" x14ac:dyDescent="0.25">
      <c r="A25" s="51">
        <v>1</v>
      </c>
      <c r="B25" s="163" t="s">
        <v>455</v>
      </c>
      <c r="C25" s="163" t="s">
        <v>455</v>
      </c>
      <c r="D25" s="194" t="s">
        <v>454</v>
      </c>
      <c r="E25" s="163" t="s">
        <v>454</v>
      </c>
      <c r="F25" s="163" t="s">
        <v>454</v>
      </c>
      <c r="G25" s="163" t="s">
        <v>456</v>
      </c>
      <c r="H25" s="163" t="s">
        <v>456</v>
      </c>
      <c r="I25" s="163">
        <v>1974</v>
      </c>
      <c r="J25" s="195" t="s">
        <v>223</v>
      </c>
      <c r="K25" s="195" t="s">
        <v>457</v>
      </c>
      <c r="L25" s="195" t="s">
        <v>458</v>
      </c>
      <c r="M25" s="51">
        <v>35</v>
      </c>
      <c r="N25" s="51">
        <v>4</v>
      </c>
      <c r="O25" s="51">
        <v>4</v>
      </c>
      <c r="P25" s="195" t="s">
        <v>401</v>
      </c>
      <c r="Q25" s="195" t="s">
        <v>401</v>
      </c>
      <c r="R25" s="195" t="s">
        <v>401</v>
      </c>
      <c r="S25" s="195" t="s">
        <v>401</v>
      </c>
      <c r="T25" s="195" t="s">
        <v>401</v>
      </c>
    </row>
    <row r="26" spans="1:113" s="193" customFormat="1" ht="63" x14ac:dyDescent="0.2">
      <c r="A26" s="51">
        <v>2</v>
      </c>
      <c r="B26" s="163" t="s">
        <v>455</v>
      </c>
      <c r="C26" s="163" t="s">
        <v>455</v>
      </c>
      <c r="D26" s="194" t="s">
        <v>454</v>
      </c>
      <c r="E26" s="163" t="s">
        <v>454</v>
      </c>
      <c r="F26" s="163" t="s">
        <v>454</v>
      </c>
      <c r="G26" s="163" t="s">
        <v>456</v>
      </c>
      <c r="H26" s="163" t="s">
        <v>456</v>
      </c>
      <c r="I26" s="163">
        <v>1974</v>
      </c>
      <c r="J26" s="195" t="s">
        <v>223</v>
      </c>
      <c r="K26" s="195" t="s">
        <v>457</v>
      </c>
      <c r="L26" s="195" t="s">
        <v>458</v>
      </c>
      <c r="M26" s="51">
        <v>35</v>
      </c>
      <c r="N26" s="51">
        <v>4</v>
      </c>
      <c r="O26" s="51">
        <v>4</v>
      </c>
      <c r="P26" s="195" t="s">
        <v>401</v>
      </c>
      <c r="Q26" s="195" t="s">
        <v>401</v>
      </c>
      <c r="R26" s="195" t="s">
        <v>401</v>
      </c>
      <c r="S26" s="195" t="s">
        <v>401</v>
      </c>
      <c r="T26" s="195" t="s">
        <v>401</v>
      </c>
    </row>
    <row r="27" spans="1:113" s="83" customFormat="1" ht="78.75" x14ac:dyDescent="0.2">
      <c r="A27" s="51">
        <v>3</v>
      </c>
      <c r="B27" s="163" t="s">
        <v>459</v>
      </c>
      <c r="C27" s="163" t="s">
        <v>459</v>
      </c>
      <c r="D27" s="194" t="s">
        <v>454</v>
      </c>
      <c r="E27" s="163" t="s">
        <v>454</v>
      </c>
      <c r="F27" s="163" t="s">
        <v>454</v>
      </c>
      <c r="G27" s="163" t="s">
        <v>460</v>
      </c>
      <c r="H27" s="163" t="s">
        <v>460</v>
      </c>
      <c r="I27" s="163">
        <v>1978</v>
      </c>
      <c r="J27" s="195" t="s">
        <v>223</v>
      </c>
      <c r="K27" s="195" t="s">
        <v>461</v>
      </c>
      <c r="L27" s="195" t="s">
        <v>458</v>
      </c>
      <c r="M27" s="51">
        <v>35</v>
      </c>
      <c r="N27" s="51">
        <v>4</v>
      </c>
      <c r="O27" s="51">
        <v>4</v>
      </c>
      <c r="P27" s="195" t="s">
        <v>401</v>
      </c>
      <c r="Q27" s="195" t="s">
        <v>401</v>
      </c>
      <c r="R27" s="195" t="s">
        <v>401</v>
      </c>
      <c r="S27" s="195" t="s">
        <v>401</v>
      </c>
      <c r="T27" s="195" t="s">
        <v>401</v>
      </c>
    </row>
    <row r="28" spans="1:113" s="48" customFormat="1" x14ac:dyDescent="0.25">
      <c r="B28" s="46" t="s">
        <v>93</v>
      </c>
      <c r="C28" s="46"/>
      <c r="D28" s="46"/>
      <c r="E28" s="46"/>
      <c r="F28" s="46"/>
      <c r="G28" s="46"/>
      <c r="H28" s="46"/>
      <c r="I28" s="46"/>
      <c r="J28" s="46"/>
      <c r="K28" s="46"/>
      <c r="L28" s="46"/>
      <c r="M28" s="46"/>
      <c r="N28" s="46"/>
      <c r="O28" s="46"/>
      <c r="P28" s="46"/>
      <c r="Q28" s="46"/>
      <c r="R28" s="46"/>
    </row>
    <row r="29" spans="1:113" x14ac:dyDescent="0.25">
      <c r="B29" s="234" t="s">
        <v>369</v>
      </c>
      <c r="C29" s="234"/>
      <c r="D29" s="234"/>
      <c r="E29" s="234"/>
      <c r="F29" s="234"/>
      <c r="G29" s="234"/>
      <c r="H29" s="234"/>
      <c r="I29" s="234"/>
      <c r="J29" s="234"/>
      <c r="K29" s="234"/>
      <c r="L29" s="234"/>
      <c r="M29" s="234"/>
      <c r="N29" s="234"/>
      <c r="O29" s="234"/>
      <c r="P29" s="234"/>
      <c r="Q29" s="234"/>
      <c r="R29" s="234"/>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335</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92</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91</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90</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89</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88</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87</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86</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85</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84</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7" zoomScale="60" zoomScaleNormal="100" workbookViewId="0">
      <selection activeCell="H35" sqref="H35:I3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4" t="s">
        <v>64</v>
      </c>
    </row>
    <row r="2" spans="1:27" s="11" customFormat="1" ht="18.75" customHeight="1" x14ac:dyDescent="0.3">
      <c r="E2" s="17"/>
      <c r="Q2" s="15"/>
      <c r="R2" s="15"/>
      <c r="AA2" s="14" t="s">
        <v>6</v>
      </c>
    </row>
    <row r="3" spans="1:27" s="11" customFormat="1" ht="18.75" customHeight="1" x14ac:dyDescent="0.3">
      <c r="E3" s="17"/>
      <c r="Q3" s="15"/>
      <c r="R3" s="15"/>
      <c r="AA3" s="14" t="s">
        <v>63</v>
      </c>
    </row>
    <row r="4" spans="1:27" s="11" customFormat="1" x14ac:dyDescent="0.2">
      <c r="E4" s="16"/>
      <c r="Q4" s="15"/>
      <c r="R4" s="15"/>
    </row>
    <row r="5" spans="1:27" s="11" customFormat="1" x14ac:dyDescent="0.2">
      <c r="A5" s="218" t="str">
        <f>'1. паспорт местоположение'!A5:C5</f>
        <v>Год раскрытия информации: 2016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row>
    <row r="6" spans="1:27" s="11" customFormat="1" x14ac:dyDescent="0.2">
      <c r="A6" s="124"/>
      <c r="B6" s="124"/>
      <c r="C6" s="124"/>
      <c r="D6" s="124"/>
      <c r="E6" s="124"/>
      <c r="F6" s="124"/>
      <c r="G6" s="124"/>
      <c r="H6" s="124"/>
      <c r="I6" s="124"/>
      <c r="J6" s="124"/>
      <c r="K6" s="124"/>
      <c r="L6" s="124"/>
      <c r="M6" s="124"/>
      <c r="N6" s="124"/>
      <c r="O6" s="124"/>
      <c r="P6" s="124"/>
      <c r="Q6" s="124"/>
      <c r="R6" s="124"/>
      <c r="S6" s="124"/>
      <c r="T6" s="124"/>
    </row>
    <row r="7" spans="1:27" s="11" customFormat="1" ht="18.75" x14ac:dyDescent="0.2">
      <c r="E7" s="222" t="s">
        <v>5</v>
      </c>
      <c r="F7" s="222"/>
      <c r="G7" s="222"/>
      <c r="H7" s="222"/>
      <c r="I7" s="222"/>
      <c r="J7" s="222"/>
      <c r="K7" s="222"/>
      <c r="L7" s="222"/>
      <c r="M7" s="222"/>
      <c r="N7" s="222"/>
      <c r="O7" s="222"/>
      <c r="P7" s="222"/>
      <c r="Q7" s="222"/>
      <c r="R7" s="222"/>
      <c r="S7" s="222"/>
      <c r="T7" s="222"/>
      <c r="U7" s="222"/>
      <c r="V7" s="222"/>
      <c r="W7" s="222"/>
      <c r="X7" s="222"/>
      <c r="Y7" s="22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56" t="s">
        <v>402</v>
      </c>
      <c r="F9" s="256"/>
      <c r="G9" s="256"/>
      <c r="H9" s="256"/>
      <c r="I9" s="256"/>
      <c r="J9" s="256"/>
      <c r="K9" s="256"/>
      <c r="L9" s="256"/>
      <c r="M9" s="256"/>
      <c r="N9" s="256"/>
      <c r="O9" s="256"/>
      <c r="P9" s="256"/>
      <c r="Q9" s="256"/>
      <c r="R9" s="256"/>
      <c r="S9" s="256"/>
      <c r="T9" s="256"/>
      <c r="U9" s="256"/>
      <c r="V9" s="256"/>
      <c r="W9" s="256"/>
      <c r="X9" s="256"/>
      <c r="Y9" s="256"/>
    </row>
    <row r="10" spans="1:27" s="11" customFormat="1" ht="18.75" customHeight="1" x14ac:dyDescent="0.2">
      <c r="E10" s="219" t="s">
        <v>4</v>
      </c>
      <c r="F10" s="219"/>
      <c r="G10" s="219"/>
      <c r="H10" s="219"/>
      <c r="I10" s="219"/>
      <c r="J10" s="219"/>
      <c r="K10" s="219"/>
      <c r="L10" s="219"/>
      <c r="M10" s="219"/>
      <c r="N10" s="219"/>
      <c r="O10" s="219"/>
      <c r="P10" s="219"/>
      <c r="Q10" s="219"/>
      <c r="R10" s="219"/>
      <c r="S10" s="219"/>
      <c r="T10" s="219"/>
      <c r="U10" s="219"/>
      <c r="V10" s="219"/>
      <c r="W10" s="219"/>
      <c r="X10" s="219"/>
      <c r="Y10" s="21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56" t="s">
        <v>462</v>
      </c>
      <c r="F12" s="256"/>
      <c r="G12" s="256"/>
      <c r="H12" s="256"/>
      <c r="I12" s="256"/>
      <c r="J12" s="256"/>
      <c r="K12" s="256"/>
      <c r="L12" s="256"/>
      <c r="M12" s="256"/>
      <c r="N12" s="256"/>
      <c r="O12" s="256"/>
      <c r="P12" s="256"/>
      <c r="Q12" s="256"/>
      <c r="R12" s="256"/>
      <c r="S12" s="256"/>
      <c r="T12" s="256"/>
      <c r="U12" s="256"/>
      <c r="V12" s="256"/>
      <c r="W12" s="256"/>
      <c r="X12" s="256"/>
      <c r="Y12" s="256"/>
    </row>
    <row r="13" spans="1:27" s="11" customFormat="1" ht="18.75" customHeight="1" x14ac:dyDescent="0.2">
      <c r="E13" s="219" t="s">
        <v>3</v>
      </c>
      <c r="F13" s="219"/>
      <c r="G13" s="219"/>
      <c r="H13" s="219"/>
      <c r="I13" s="219"/>
      <c r="J13" s="219"/>
      <c r="K13" s="219"/>
      <c r="L13" s="219"/>
      <c r="M13" s="219"/>
      <c r="N13" s="219"/>
      <c r="O13" s="219"/>
      <c r="P13" s="219"/>
      <c r="Q13" s="219"/>
      <c r="R13" s="219"/>
      <c r="S13" s="219"/>
      <c r="T13" s="219"/>
      <c r="U13" s="219"/>
      <c r="V13" s="219"/>
      <c r="W13" s="219"/>
      <c r="X13" s="219"/>
      <c r="Y13" s="21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256" t="s">
        <v>445</v>
      </c>
      <c r="F15" s="256"/>
      <c r="G15" s="256"/>
      <c r="H15" s="256"/>
      <c r="I15" s="256"/>
      <c r="J15" s="256"/>
      <c r="K15" s="256"/>
      <c r="L15" s="256"/>
      <c r="M15" s="256"/>
      <c r="N15" s="256"/>
      <c r="O15" s="256"/>
      <c r="P15" s="256"/>
      <c r="Q15" s="256"/>
      <c r="R15" s="256"/>
      <c r="S15" s="256"/>
      <c r="T15" s="256"/>
      <c r="U15" s="256"/>
      <c r="V15" s="256"/>
      <c r="W15" s="256"/>
      <c r="X15" s="256"/>
      <c r="Y15" s="256"/>
    </row>
    <row r="16" spans="1:27" s="3" customFormat="1" ht="15" customHeight="1" x14ac:dyDescent="0.2">
      <c r="E16" s="219" t="s">
        <v>2</v>
      </c>
      <c r="F16" s="219"/>
      <c r="G16" s="219"/>
      <c r="H16" s="219"/>
      <c r="I16" s="219"/>
      <c r="J16" s="219"/>
      <c r="K16" s="219"/>
      <c r="L16" s="219"/>
      <c r="M16" s="219"/>
      <c r="N16" s="219"/>
      <c r="O16" s="219"/>
      <c r="P16" s="219"/>
      <c r="Q16" s="219"/>
      <c r="R16" s="219"/>
      <c r="S16" s="219"/>
      <c r="T16" s="219"/>
      <c r="U16" s="219"/>
      <c r="V16" s="219"/>
      <c r="W16" s="219"/>
      <c r="X16" s="219"/>
      <c r="Y16" s="2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1"/>
      <c r="F18" s="221"/>
      <c r="G18" s="221"/>
      <c r="H18" s="221"/>
      <c r="I18" s="221"/>
      <c r="J18" s="221"/>
      <c r="K18" s="221"/>
      <c r="L18" s="221"/>
      <c r="M18" s="221"/>
      <c r="N18" s="221"/>
      <c r="O18" s="221"/>
      <c r="P18" s="221"/>
      <c r="Q18" s="221"/>
      <c r="R18" s="221"/>
      <c r="S18" s="221"/>
      <c r="T18" s="221"/>
      <c r="U18" s="221"/>
      <c r="V18" s="221"/>
      <c r="W18" s="221"/>
      <c r="X18" s="221"/>
      <c r="Y18" s="221"/>
    </row>
    <row r="19" spans="1:27" ht="25.5" customHeight="1" x14ac:dyDescent="0.25">
      <c r="A19" s="221" t="s">
        <v>339</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50" customFormat="1" ht="21" customHeight="1" x14ac:dyDescent="0.25"/>
    <row r="21" spans="1:27" ht="15.75" customHeight="1" x14ac:dyDescent="0.25">
      <c r="A21" s="249" t="s">
        <v>1</v>
      </c>
      <c r="B21" s="252" t="s">
        <v>345</v>
      </c>
      <c r="C21" s="253"/>
      <c r="D21" s="252" t="s">
        <v>347</v>
      </c>
      <c r="E21" s="253"/>
      <c r="F21" s="245" t="s">
        <v>77</v>
      </c>
      <c r="G21" s="247"/>
      <c r="H21" s="247"/>
      <c r="I21" s="246"/>
      <c r="J21" s="249" t="s">
        <v>348</v>
      </c>
      <c r="K21" s="252" t="s">
        <v>349</v>
      </c>
      <c r="L21" s="253"/>
      <c r="M21" s="252" t="s">
        <v>350</v>
      </c>
      <c r="N21" s="253"/>
      <c r="O21" s="252" t="s">
        <v>338</v>
      </c>
      <c r="P21" s="253"/>
      <c r="Q21" s="252" t="s">
        <v>110</v>
      </c>
      <c r="R21" s="253"/>
      <c r="S21" s="249" t="s">
        <v>109</v>
      </c>
      <c r="T21" s="249" t="s">
        <v>351</v>
      </c>
      <c r="U21" s="249" t="s">
        <v>346</v>
      </c>
      <c r="V21" s="252" t="s">
        <v>108</v>
      </c>
      <c r="W21" s="253"/>
      <c r="X21" s="245" t="s">
        <v>100</v>
      </c>
      <c r="Y21" s="247"/>
      <c r="Z21" s="245" t="s">
        <v>99</v>
      </c>
      <c r="AA21" s="247"/>
    </row>
    <row r="22" spans="1:27" ht="216" customHeight="1" x14ac:dyDescent="0.25">
      <c r="A22" s="250"/>
      <c r="B22" s="254"/>
      <c r="C22" s="255"/>
      <c r="D22" s="254"/>
      <c r="E22" s="255"/>
      <c r="F22" s="245" t="s">
        <v>107</v>
      </c>
      <c r="G22" s="246"/>
      <c r="H22" s="245" t="s">
        <v>106</v>
      </c>
      <c r="I22" s="246"/>
      <c r="J22" s="251"/>
      <c r="K22" s="254"/>
      <c r="L22" s="255"/>
      <c r="M22" s="254"/>
      <c r="N22" s="255"/>
      <c r="O22" s="254"/>
      <c r="P22" s="255"/>
      <c r="Q22" s="254"/>
      <c r="R22" s="255"/>
      <c r="S22" s="251"/>
      <c r="T22" s="251"/>
      <c r="U22" s="251"/>
      <c r="V22" s="254"/>
      <c r="W22" s="255"/>
      <c r="X22" s="79" t="s">
        <v>98</v>
      </c>
      <c r="Y22" s="79" t="s">
        <v>336</v>
      </c>
      <c r="Z22" s="79" t="s">
        <v>97</v>
      </c>
      <c r="AA22" s="79" t="s">
        <v>96</v>
      </c>
    </row>
    <row r="23" spans="1:27" ht="60" customHeight="1" x14ac:dyDescent="0.25">
      <c r="A23" s="251"/>
      <c r="B23" s="119" t="s">
        <v>94</v>
      </c>
      <c r="C23" s="119" t="s">
        <v>95</v>
      </c>
      <c r="D23" s="80" t="s">
        <v>94</v>
      </c>
      <c r="E23" s="80" t="s">
        <v>95</v>
      </c>
      <c r="F23" s="80" t="s">
        <v>94</v>
      </c>
      <c r="G23" s="80" t="s">
        <v>95</v>
      </c>
      <c r="H23" s="80" t="s">
        <v>94</v>
      </c>
      <c r="I23" s="80" t="s">
        <v>95</v>
      </c>
      <c r="J23" s="80" t="s">
        <v>94</v>
      </c>
      <c r="K23" s="80" t="s">
        <v>94</v>
      </c>
      <c r="L23" s="80" t="s">
        <v>95</v>
      </c>
      <c r="M23" s="80" t="s">
        <v>94</v>
      </c>
      <c r="N23" s="80" t="s">
        <v>95</v>
      </c>
      <c r="O23" s="80" t="s">
        <v>94</v>
      </c>
      <c r="P23" s="80" t="s">
        <v>95</v>
      </c>
      <c r="Q23" s="80" t="s">
        <v>94</v>
      </c>
      <c r="R23" s="80" t="s">
        <v>95</v>
      </c>
      <c r="S23" s="80" t="s">
        <v>94</v>
      </c>
      <c r="T23" s="80" t="s">
        <v>94</v>
      </c>
      <c r="U23" s="80" t="s">
        <v>94</v>
      </c>
      <c r="V23" s="80" t="s">
        <v>94</v>
      </c>
      <c r="W23" s="80" t="s">
        <v>95</v>
      </c>
      <c r="X23" s="80" t="s">
        <v>94</v>
      </c>
      <c r="Y23" s="80" t="s">
        <v>94</v>
      </c>
      <c r="Z23" s="79" t="s">
        <v>94</v>
      </c>
      <c r="AA23" s="79" t="s">
        <v>94</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0" customFormat="1" ht="99.75" customHeight="1" x14ac:dyDescent="0.25">
      <c r="A25" s="51" t="s">
        <v>401</v>
      </c>
      <c r="B25" s="51" t="s">
        <v>401</v>
      </c>
      <c r="C25" s="51" t="s">
        <v>401</v>
      </c>
      <c r="D25" s="51" t="s">
        <v>401</v>
      </c>
      <c r="E25" s="51" t="s">
        <v>401</v>
      </c>
      <c r="F25" s="51" t="s">
        <v>401</v>
      </c>
      <c r="G25" s="51" t="s">
        <v>401</v>
      </c>
      <c r="H25" s="51" t="s">
        <v>401</v>
      </c>
      <c r="I25" s="51" t="s">
        <v>401</v>
      </c>
      <c r="J25" s="51" t="s">
        <v>401</v>
      </c>
      <c r="K25" s="51" t="s">
        <v>401</v>
      </c>
      <c r="L25" s="51" t="s">
        <v>401</v>
      </c>
      <c r="M25" s="51" t="s">
        <v>401</v>
      </c>
      <c r="N25" s="51" t="s">
        <v>401</v>
      </c>
      <c r="O25" s="51" t="s">
        <v>401</v>
      </c>
      <c r="P25" s="51" t="s">
        <v>401</v>
      </c>
      <c r="Q25" s="51" t="s">
        <v>401</v>
      </c>
      <c r="R25" s="51" t="s">
        <v>401</v>
      </c>
      <c r="S25" s="51" t="s">
        <v>401</v>
      </c>
      <c r="T25" s="51" t="s">
        <v>401</v>
      </c>
      <c r="U25" s="51" t="s">
        <v>401</v>
      </c>
      <c r="V25" s="51" t="s">
        <v>401</v>
      </c>
      <c r="W25" s="51" t="s">
        <v>401</v>
      </c>
      <c r="X25" s="51" t="s">
        <v>401</v>
      </c>
      <c r="Y25" s="51" t="s">
        <v>401</v>
      </c>
      <c r="Z25" s="51" t="s">
        <v>401</v>
      </c>
      <c r="AA25" s="51" t="s">
        <v>401</v>
      </c>
    </row>
    <row r="26" spans="1:27" ht="3" customHeight="1" x14ac:dyDescent="0.25">
      <c r="X26" s="81"/>
      <c r="Y26" s="82"/>
      <c r="Z26" s="43"/>
      <c r="AA26" s="43"/>
    </row>
    <row r="27" spans="1:27" s="48" customFormat="1" ht="12.75" x14ac:dyDescent="0.2">
      <c r="A27" s="49"/>
      <c r="B27" s="49"/>
      <c r="C27" s="49"/>
      <c r="E27" s="49"/>
      <c r="X27" s="83"/>
      <c r="Y27" s="83"/>
      <c r="Z27" s="83"/>
      <c r="AA27" s="83"/>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80" zoomScaleNormal="100" zoomScaleSheetLayoutView="8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64</v>
      </c>
      <c r="E1" s="15"/>
      <c r="F1" s="15"/>
    </row>
    <row r="2" spans="1:29" s="11" customFormat="1" ht="18.75" customHeight="1" x14ac:dyDescent="0.3">
      <c r="A2" s="17"/>
      <c r="C2" s="14" t="s">
        <v>6</v>
      </c>
      <c r="E2" s="15"/>
      <c r="F2" s="15"/>
    </row>
    <row r="3" spans="1:29" s="11" customFormat="1" ht="18.75" x14ac:dyDescent="0.3">
      <c r="A3" s="16"/>
      <c r="C3" s="14" t="s">
        <v>63</v>
      </c>
      <c r="E3" s="15"/>
      <c r="F3" s="15"/>
    </row>
    <row r="4" spans="1:29" s="11" customFormat="1" ht="18.75" x14ac:dyDescent="0.3">
      <c r="A4" s="16"/>
      <c r="C4" s="14"/>
      <c r="E4" s="15"/>
      <c r="F4" s="15"/>
    </row>
    <row r="5" spans="1:29" s="11" customFormat="1" ht="15.75" x14ac:dyDescent="0.2">
      <c r="A5" s="218" t="s">
        <v>374</v>
      </c>
      <c r="B5" s="218"/>
      <c r="C5" s="218"/>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1" customFormat="1" ht="18.75" x14ac:dyDescent="0.3">
      <c r="A6" s="16"/>
      <c r="E6" s="15"/>
      <c r="F6" s="15"/>
      <c r="G6" s="14"/>
    </row>
    <row r="7" spans="1:29" s="11" customFormat="1" ht="18.75" x14ac:dyDescent="0.2">
      <c r="A7" s="222" t="s">
        <v>5</v>
      </c>
      <c r="B7" s="222"/>
      <c r="C7" s="222"/>
      <c r="D7" s="12"/>
      <c r="E7" s="12"/>
      <c r="F7" s="12"/>
      <c r="G7" s="12"/>
      <c r="H7" s="12"/>
      <c r="I7" s="12"/>
      <c r="J7" s="12"/>
      <c r="K7" s="12"/>
      <c r="L7" s="12"/>
      <c r="M7" s="12"/>
      <c r="N7" s="12"/>
      <c r="O7" s="12"/>
      <c r="P7" s="12"/>
      <c r="Q7" s="12"/>
      <c r="R7" s="12"/>
      <c r="S7" s="12"/>
      <c r="T7" s="12"/>
      <c r="U7" s="12"/>
    </row>
    <row r="8" spans="1:29" s="11" customFormat="1" ht="18.75" x14ac:dyDescent="0.2">
      <c r="A8" s="222"/>
      <c r="B8" s="222"/>
      <c r="C8" s="222"/>
      <c r="D8" s="13"/>
      <c r="E8" s="13"/>
      <c r="F8" s="13"/>
      <c r="G8" s="13"/>
      <c r="H8" s="12"/>
      <c r="I8" s="12"/>
      <c r="J8" s="12"/>
      <c r="K8" s="12"/>
      <c r="L8" s="12"/>
      <c r="M8" s="12"/>
      <c r="N8" s="12"/>
      <c r="O8" s="12"/>
      <c r="P8" s="12"/>
      <c r="Q8" s="12"/>
      <c r="R8" s="12"/>
      <c r="S8" s="12"/>
      <c r="T8" s="12"/>
      <c r="U8" s="12"/>
    </row>
    <row r="9" spans="1:29" s="11" customFormat="1" ht="18.75" x14ac:dyDescent="0.2">
      <c r="A9" s="223" t="str">
        <f>'1. паспорт местоположение'!A9:C9</f>
        <v>Северо-Осетинский филиал ПАО "МРСК Северного Кавказа"</v>
      </c>
      <c r="B9" s="223"/>
      <c r="C9" s="223"/>
      <c r="D9" s="7"/>
      <c r="E9" s="7"/>
      <c r="F9" s="7"/>
      <c r="G9" s="7"/>
      <c r="H9" s="12"/>
      <c r="I9" s="12"/>
      <c r="J9" s="12"/>
      <c r="K9" s="12"/>
      <c r="L9" s="12"/>
      <c r="M9" s="12"/>
      <c r="N9" s="12"/>
      <c r="O9" s="12"/>
      <c r="P9" s="12"/>
      <c r="Q9" s="12"/>
      <c r="R9" s="12"/>
      <c r="S9" s="12"/>
      <c r="T9" s="12"/>
      <c r="U9" s="12"/>
    </row>
    <row r="10" spans="1:29" s="11" customFormat="1" ht="18.75" x14ac:dyDescent="0.2">
      <c r="A10" s="219" t="s">
        <v>4</v>
      </c>
      <c r="B10" s="219"/>
      <c r="C10" s="219"/>
      <c r="D10" s="5"/>
      <c r="E10" s="5"/>
      <c r="F10" s="5"/>
      <c r="G10" s="5"/>
      <c r="H10" s="12"/>
      <c r="I10" s="12"/>
      <c r="J10" s="12"/>
      <c r="K10" s="12"/>
      <c r="L10" s="12"/>
      <c r="M10" s="12"/>
      <c r="N10" s="12"/>
      <c r="O10" s="12"/>
      <c r="P10" s="12"/>
      <c r="Q10" s="12"/>
      <c r="R10" s="12"/>
      <c r="S10" s="12"/>
      <c r="T10" s="12"/>
      <c r="U10" s="12"/>
    </row>
    <row r="11" spans="1:29" s="11" customFormat="1" ht="18.75" x14ac:dyDescent="0.2">
      <c r="A11" s="222"/>
      <c r="B11" s="222"/>
      <c r="C11" s="222"/>
      <c r="D11" s="13"/>
      <c r="E11" s="13"/>
      <c r="F11" s="13"/>
      <c r="G11" s="13"/>
      <c r="H11" s="12"/>
      <c r="I11" s="12"/>
      <c r="J11" s="12"/>
      <c r="K11" s="12"/>
      <c r="L11" s="12"/>
      <c r="M11" s="12"/>
      <c r="N11" s="12"/>
      <c r="O11" s="12"/>
      <c r="P11" s="12"/>
      <c r="Q11" s="12"/>
      <c r="R11" s="12"/>
      <c r="S11" s="12"/>
      <c r="T11" s="12"/>
      <c r="U11" s="12"/>
    </row>
    <row r="12" spans="1:29" s="11" customFormat="1" ht="18.75" x14ac:dyDescent="0.2">
      <c r="A12" s="223" t="str">
        <f>'1. паспорт местоположение'!A12:C12</f>
        <v>G_sof24</v>
      </c>
      <c r="B12" s="223"/>
      <c r="C12" s="223"/>
      <c r="D12" s="7"/>
      <c r="E12" s="7"/>
      <c r="F12" s="7"/>
      <c r="G12" s="7"/>
      <c r="H12" s="12"/>
      <c r="I12" s="12"/>
      <c r="J12" s="12"/>
      <c r="K12" s="12"/>
      <c r="L12" s="12"/>
      <c r="M12" s="12"/>
      <c r="N12" s="12"/>
      <c r="O12" s="12"/>
      <c r="P12" s="12"/>
      <c r="Q12" s="12"/>
      <c r="R12" s="12"/>
      <c r="S12" s="12"/>
      <c r="T12" s="12"/>
      <c r="U12" s="12"/>
    </row>
    <row r="13" spans="1:29" s="11" customFormat="1" ht="18.75" x14ac:dyDescent="0.2">
      <c r="A13" s="219" t="s">
        <v>3</v>
      </c>
      <c r="B13" s="219"/>
      <c r="C13" s="21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31"/>
      <c r="B14" s="231"/>
      <c r="C14" s="231"/>
      <c r="D14" s="9"/>
      <c r="E14" s="9"/>
      <c r="F14" s="9"/>
      <c r="G14" s="9"/>
      <c r="H14" s="9"/>
      <c r="I14" s="9"/>
      <c r="J14" s="9"/>
      <c r="K14" s="9"/>
      <c r="L14" s="9"/>
      <c r="M14" s="9"/>
      <c r="N14" s="9"/>
      <c r="O14" s="9"/>
      <c r="P14" s="9"/>
      <c r="Q14" s="9"/>
      <c r="R14" s="9"/>
      <c r="S14" s="9"/>
      <c r="T14" s="9"/>
      <c r="U14" s="9"/>
    </row>
    <row r="15" spans="1:29" s="3" customFormat="1" ht="45.75" customHeight="1" x14ac:dyDescent="0.2">
      <c r="A15" s="224" t="str">
        <f>'1. паспорт местоположение'!A15:C15</f>
        <v>Реконструкция ПС35/10 кВ "Троицкая,реконструкция ПС 35/10 кВ "40лет Октября",Строительство 2 ЛЭП-10кВ общей протяженностью 15,3км. для нужд эл.снабжения ТП 10/04кВ в/ч 35535 и в/ч97211</v>
      </c>
      <c r="B15" s="224"/>
      <c r="C15" s="224"/>
      <c r="D15" s="7"/>
      <c r="E15" s="7"/>
      <c r="F15" s="7"/>
      <c r="G15" s="7"/>
      <c r="H15" s="7"/>
      <c r="I15" s="7"/>
      <c r="J15" s="7"/>
      <c r="K15" s="7"/>
      <c r="L15" s="7"/>
      <c r="M15" s="7"/>
      <c r="N15" s="7"/>
      <c r="O15" s="7"/>
      <c r="P15" s="7"/>
      <c r="Q15" s="7"/>
      <c r="R15" s="7"/>
      <c r="S15" s="7"/>
      <c r="T15" s="7"/>
      <c r="U15" s="7"/>
    </row>
    <row r="16" spans="1:29" s="3" customFormat="1" ht="15" customHeight="1" x14ac:dyDescent="0.2">
      <c r="A16" s="219" t="s">
        <v>2</v>
      </c>
      <c r="B16" s="219"/>
      <c r="C16" s="219"/>
      <c r="D16" s="5"/>
      <c r="E16" s="5"/>
      <c r="F16" s="5"/>
      <c r="G16" s="5"/>
      <c r="H16" s="5"/>
      <c r="I16" s="5"/>
      <c r="J16" s="5"/>
      <c r="K16" s="5"/>
      <c r="L16" s="5"/>
      <c r="M16" s="5"/>
      <c r="N16" s="5"/>
      <c r="O16" s="5"/>
      <c r="P16" s="5"/>
      <c r="Q16" s="5"/>
      <c r="R16" s="5"/>
      <c r="S16" s="5"/>
      <c r="T16" s="5"/>
      <c r="U16" s="5"/>
    </row>
    <row r="17" spans="1:21" s="3" customFormat="1" ht="15" customHeight="1" x14ac:dyDescent="0.2">
      <c r="A17" s="232"/>
      <c r="B17" s="232"/>
      <c r="C17" s="232"/>
      <c r="D17" s="4"/>
      <c r="E17" s="4"/>
      <c r="F17" s="4"/>
      <c r="G17" s="4"/>
      <c r="H17" s="4"/>
      <c r="I17" s="4"/>
      <c r="J17" s="4"/>
      <c r="K17" s="4"/>
      <c r="L17" s="4"/>
      <c r="M17" s="4"/>
      <c r="N17" s="4"/>
      <c r="O17" s="4"/>
      <c r="P17" s="4"/>
      <c r="Q17" s="4"/>
      <c r="R17" s="4"/>
    </row>
    <row r="18" spans="1:21" s="3" customFormat="1" ht="27.75" customHeight="1" x14ac:dyDescent="0.2">
      <c r="A18" s="220" t="s">
        <v>331</v>
      </c>
      <c r="B18" s="220"/>
      <c r="C18" s="22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3" t="s">
        <v>62</v>
      </c>
      <c r="C20" s="32" t="s">
        <v>61</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2">
        <v>1</v>
      </c>
      <c r="B21" s="33">
        <v>2</v>
      </c>
      <c r="C21" s="32">
        <v>3</v>
      </c>
      <c r="D21" s="24"/>
      <c r="E21" s="24"/>
      <c r="F21" s="24"/>
      <c r="G21" s="24"/>
      <c r="H21" s="23"/>
      <c r="I21" s="23"/>
      <c r="J21" s="23"/>
      <c r="K21" s="23"/>
      <c r="L21" s="23"/>
      <c r="M21" s="23"/>
      <c r="N21" s="23"/>
      <c r="O21" s="23"/>
      <c r="P21" s="23"/>
      <c r="Q21" s="23"/>
      <c r="R21" s="23"/>
      <c r="S21" s="22"/>
      <c r="T21" s="22"/>
      <c r="U21" s="22"/>
    </row>
    <row r="22" spans="1:21" s="3" customFormat="1" ht="125.25" customHeight="1" x14ac:dyDescent="0.2">
      <c r="A22" s="19" t="s">
        <v>60</v>
      </c>
      <c r="B22" s="25" t="s">
        <v>343</v>
      </c>
      <c r="C22" s="139" t="s">
        <v>443</v>
      </c>
      <c r="D22" s="24"/>
      <c r="E22" s="24"/>
      <c r="F22" s="23"/>
      <c r="G22" s="23"/>
      <c r="H22" s="23"/>
      <c r="I22" s="23"/>
      <c r="J22" s="23"/>
      <c r="K22" s="23"/>
      <c r="L22" s="23"/>
      <c r="M22" s="23"/>
      <c r="N22" s="23"/>
      <c r="O22" s="23"/>
      <c r="P22" s="23"/>
      <c r="Q22" s="22"/>
      <c r="R22" s="22"/>
      <c r="S22" s="22"/>
      <c r="T22" s="22"/>
      <c r="U22" s="22"/>
    </row>
    <row r="23" spans="1:21" ht="42.75" customHeight="1" x14ac:dyDescent="0.25">
      <c r="A23" s="19" t="s">
        <v>59</v>
      </c>
      <c r="B23" s="21" t="s">
        <v>56</v>
      </c>
      <c r="C23" s="139" t="s">
        <v>443</v>
      </c>
      <c r="D23" s="18"/>
      <c r="E23" s="18"/>
      <c r="F23" s="18"/>
      <c r="G23" s="18"/>
      <c r="H23" s="18"/>
      <c r="I23" s="18"/>
      <c r="J23" s="18"/>
      <c r="K23" s="18"/>
      <c r="L23" s="18"/>
      <c r="M23" s="18"/>
      <c r="N23" s="18"/>
      <c r="O23" s="18"/>
      <c r="P23" s="18"/>
      <c r="Q23" s="18"/>
      <c r="R23" s="18"/>
      <c r="S23" s="18"/>
      <c r="T23" s="18"/>
      <c r="U23" s="18"/>
    </row>
    <row r="24" spans="1:21" ht="63" customHeight="1" x14ac:dyDescent="0.25">
      <c r="A24" s="19" t="s">
        <v>58</v>
      </c>
      <c r="B24" s="21" t="s">
        <v>377</v>
      </c>
      <c r="C24" s="20" t="str">
        <f>A15</f>
        <v>Реконструкция ПС35/10 кВ "Троицкая,реконструкция ПС 35/10 кВ "40лет Октября",Строительство 2 ЛЭП-10кВ общей протяженностью 15,3км. для нужд эл.снабжения ТП 10/04кВ в/ч 35535 и в/ч97211</v>
      </c>
      <c r="D24" s="18"/>
      <c r="E24" s="18"/>
      <c r="F24" s="18"/>
      <c r="G24" s="18"/>
      <c r="H24" s="18"/>
      <c r="I24" s="18"/>
      <c r="J24" s="18"/>
      <c r="K24" s="18"/>
      <c r="L24" s="18"/>
      <c r="M24" s="18"/>
      <c r="N24" s="18"/>
      <c r="O24" s="18"/>
      <c r="P24" s="18"/>
      <c r="Q24" s="18"/>
      <c r="R24" s="18"/>
      <c r="S24" s="18"/>
      <c r="T24" s="18"/>
      <c r="U24" s="18"/>
    </row>
    <row r="25" spans="1:21" ht="63" customHeight="1" x14ac:dyDescent="0.25">
      <c r="A25" s="19" t="s">
        <v>57</v>
      </c>
      <c r="B25" s="21" t="s">
        <v>362</v>
      </c>
      <c r="C25" s="35" t="s">
        <v>401</v>
      </c>
      <c r="D25" s="18"/>
      <c r="E25" s="18"/>
      <c r="F25" s="18"/>
      <c r="G25" s="18"/>
      <c r="H25" s="18"/>
      <c r="I25" s="18"/>
      <c r="J25" s="18"/>
      <c r="K25" s="18"/>
      <c r="L25" s="18"/>
      <c r="M25" s="18"/>
      <c r="N25" s="18"/>
      <c r="O25" s="18"/>
      <c r="P25" s="18"/>
      <c r="Q25" s="18"/>
      <c r="R25" s="18"/>
      <c r="S25" s="18"/>
      <c r="T25" s="18"/>
      <c r="U25" s="18"/>
    </row>
    <row r="26" spans="1:21" ht="42.75" customHeight="1" x14ac:dyDescent="0.25">
      <c r="A26" s="19" t="s">
        <v>55</v>
      </c>
      <c r="B26" s="21" t="s">
        <v>214</v>
      </c>
      <c r="C26" s="20" t="s">
        <v>401</v>
      </c>
      <c r="D26" s="18"/>
      <c r="E26" s="18"/>
      <c r="F26" s="18"/>
      <c r="G26" s="18"/>
      <c r="H26" s="18"/>
      <c r="I26" s="18"/>
      <c r="J26" s="18"/>
      <c r="K26" s="18"/>
      <c r="L26" s="18"/>
      <c r="M26" s="18"/>
      <c r="N26" s="18"/>
      <c r="O26" s="18"/>
      <c r="P26" s="18"/>
      <c r="Q26" s="18"/>
      <c r="R26" s="18"/>
      <c r="S26" s="18"/>
      <c r="T26" s="18"/>
      <c r="U26" s="18"/>
    </row>
    <row r="27" spans="1:21" ht="42.75" customHeight="1" x14ac:dyDescent="0.25">
      <c r="A27" s="19" t="s">
        <v>54</v>
      </c>
      <c r="B27" s="21" t="s">
        <v>344</v>
      </c>
      <c r="C27" s="36" t="s">
        <v>450</v>
      </c>
      <c r="D27" s="18"/>
      <c r="E27" s="18"/>
      <c r="F27" s="18"/>
      <c r="G27" s="18"/>
      <c r="H27" s="18"/>
      <c r="I27" s="18"/>
      <c r="J27" s="18"/>
      <c r="K27" s="18"/>
      <c r="L27" s="18"/>
      <c r="M27" s="18"/>
      <c r="N27" s="18"/>
      <c r="O27" s="18"/>
      <c r="P27" s="18"/>
      <c r="Q27" s="18"/>
      <c r="R27" s="18"/>
      <c r="S27" s="18"/>
      <c r="T27" s="18"/>
      <c r="U27" s="18"/>
    </row>
    <row r="28" spans="1:21" ht="42.75" customHeight="1" x14ac:dyDescent="0.25">
      <c r="A28" s="19" t="s">
        <v>52</v>
      </c>
      <c r="B28" s="21" t="s">
        <v>53</v>
      </c>
      <c r="C28" s="35">
        <v>2016</v>
      </c>
      <c r="D28" s="18"/>
      <c r="E28" s="18"/>
      <c r="F28" s="18"/>
      <c r="G28" s="18"/>
      <c r="H28" s="18"/>
      <c r="I28" s="18"/>
      <c r="J28" s="18"/>
      <c r="K28" s="18"/>
      <c r="L28" s="18"/>
      <c r="M28" s="18"/>
      <c r="N28" s="18"/>
      <c r="O28" s="18"/>
      <c r="P28" s="18"/>
      <c r="Q28" s="18"/>
      <c r="R28" s="18"/>
      <c r="S28" s="18"/>
      <c r="T28" s="18"/>
      <c r="U28" s="18"/>
    </row>
    <row r="29" spans="1:21" ht="42.75" customHeight="1" x14ac:dyDescent="0.25">
      <c r="A29" s="19" t="s">
        <v>50</v>
      </c>
      <c r="B29" s="20" t="s">
        <v>51</v>
      </c>
      <c r="C29" s="35">
        <v>2018</v>
      </c>
      <c r="D29" s="18"/>
      <c r="E29" s="18"/>
      <c r="F29" s="18"/>
      <c r="G29" s="18"/>
      <c r="H29" s="18"/>
      <c r="I29" s="18"/>
      <c r="J29" s="18"/>
      <c r="K29" s="18"/>
      <c r="L29" s="18"/>
      <c r="M29" s="18"/>
      <c r="N29" s="18"/>
      <c r="O29" s="18"/>
      <c r="P29" s="18"/>
      <c r="Q29" s="18"/>
      <c r="R29" s="18"/>
      <c r="S29" s="18"/>
      <c r="T29" s="18"/>
      <c r="U29" s="18"/>
    </row>
    <row r="30" spans="1:21" ht="42.75" customHeight="1" x14ac:dyDescent="0.25">
      <c r="A30" s="19" t="s">
        <v>68</v>
      </c>
      <c r="B30" s="20" t="s">
        <v>49</v>
      </c>
      <c r="C30" s="20" t="s">
        <v>391</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60" zoomScaleNormal="60" workbookViewId="0">
      <selection activeCell="E32" sqref="E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64</v>
      </c>
    </row>
    <row r="2" spans="1:28" ht="18.75" x14ac:dyDescent="0.3">
      <c r="Z2" s="14" t="s">
        <v>6</v>
      </c>
    </row>
    <row r="3" spans="1:28" ht="18.75" x14ac:dyDescent="0.3">
      <c r="Z3" s="14" t="s">
        <v>63</v>
      </c>
    </row>
    <row r="4" spans="1:28" ht="18.75" customHeight="1" x14ac:dyDescent="0.25">
      <c r="A4" s="218" t="str">
        <f>'3.3 паспорт описание'!A5:C5</f>
        <v>Год раскрытия информации: 2016 год</v>
      </c>
      <c r="B4" s="218"/>
      <c r="C4" s="218"/>
      <c r="D4" s="218"/>
      <c r="E4" s="218"/>
      <c r="F4" s="218"/>
      <c r="G4" s="218"/>
      <c r="H4" s="218"/>
      <c r="I4" s="218"/>
      <c r="J4" s="218"/>
      <c r="K4" s="218"/>
      <c r="L4" s="218"/>
      <c r="M4" s="218"/>
      <c r="N4" s="218"/>
      <c r="O4" s="218"/>
      <c r="P4" s="218"/>
      <c r="Q4" s="218"/>
      <c r="R4" s="218"/>
      <c r="S4" s="218"/>
      <c r="T4" s="218"/>
      <c r="U4" s="218"/>
      <c r="V4" s="218"/>
      <c r="W4" s="218"/>
      <c r="X4" s="218"/>
      <c r="Y4" s="218"/>
      <c r="Z4" s="218"/>
    </row>
    <row r="6" spans="1:28" ht="18.75" x14ac:dyDescent="0.25">
      <c r="A6" s="222" t="s">
        <v>5</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114"/>
      <c r="AB6" s="114"/>
    </row>
    <row r="7" spans="1:28" ht="18.75" x14ac:dyDescent="0.25">
      <c r="A7" s="22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114"/>
      <c r="AB7" s="114"/>
    </row>
    <row r="8" spans="1:28" x14ac:dyDescent="0.25">
      <c r="A8" s="256" t="str">
        <f>'3.3 паспорт описание'!A9:C9</f>
        <v>Северо-Осетинский филиал ПАО "МРСК Северного Кавказа"</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12"/>
      <c r="AB8" s="112"/>
    </row>
    <row r="9" spans="1:28" ht="15.75" x14ac:dyDescent="0.25">
      <c r="A9" s="219" t="s">
        <v>4</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113"/>
      <c r="AB9" s="113"/>
    </row>
    <row r="10" spans="1:28" ht="18.75" x14ac:dyDescent="0.25">
      <c r="A10" s="222"/>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114"/>
      <c r="AB10" s="114"/>
    </row>
    <row r="11" spans="1:28" x14ac:dyDescent="0.25">
      <c r="A11" s="256" t="str">
        <f>'3.3 паспорт описание'!A12:C12</f>
        <v>G_sof24</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12"/>
      <c r="AB11" s="112"/>
    </row>
    <row r="12" spans="1:28" ht="15.75" x14ac:dyDescent="0.25">
      <c r="A12" s="219" t="s">
        <v>3</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113"/>
      <c r="AB12" s="113"/>
    </row>
    <row r="13" spans="1:28" ht="18.75" x14ac:dyDescent="0.25">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10"/>
      <c r="AB13" s="10"/>
    </row>
    <row r="14" spans="1:28" x14ac:dyDescent="0.25">
      <c r="A14" s="256" t="str">
        <f>'3.3 паспорт описание'!A15:C15</f>
        <v>Реконструкция ПС35/10 кВ "Троицкая,реконструкция ПС 35/10 кВ "40лет Октября",Строительство 2 ЛЭП-10кВ общей протяженностью 15,3км. для нужд эл.снабжения ТП 10/04кВ в/ч 35535 и в/ч97211</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12"/>
      <c r="AB14" s="112"/>
    </row>
    <row r="15" spans="1:28" ht="15.75" x14ac:dyDescent="0.25">
      <c r="A15" s="219" t="s">
        <v>2</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113"/>
      <c r="AB15" s="113"/>
    </row>
    <row r="16" spans="1:28"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176"/>
      <c r="AB16" s="176"/>
    </row>
    <row r="17" spans="1:2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176"/>
      <c r="AB17" s="176"/>
    </row>
    <row r="18" spans="1:28"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176"/>
      <c r="AB18" s="176"/>
    </row>
    <row r="19" spans="1:2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176"/>
      <c r="AB19" s="176"/>
    </row>
    <row r="20" spans="1:28"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177"/>
      <c r="AB20" s="177"/>
    </row>
    <row r="21" spans="1:28" x14ac:dyDescent="0.25">
      <c r="A21" s="262"/>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177"/>
      <c r="AB21" s="177"/>
    </row>
    <row r="22" spans="1:28" x14ac:dyDescent="0.25">
      <c r="A22" s="263" t="s">
        <v>403</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178"/>
      <c r="AB22" s="178"/>
    </row>
    <row r="23" spans="1:28" ht="32.25" customHeight="1" x14ac:dyDescent="0.25">
      <c r="A23" s="257" t="s">
        <v>404</v>
      </c>
      <c r="B23" s="258"/>
      <c r="C23" s="258"/>
      <c r="D23" s="258"/>
      <c r="E23" s="258"/>
      <c r="F23" s="258"/>
      <c r="G23" s="258"/>
      <c r="H23" s="258"/>
      <c r="I23" s="258"/>
      <c r="J23" s="258"/>
      <c r="K23" s="258"/>
      <c r="L23" s="259"/>
      <c r="M23" s="260" t="s">
        <v>405</v>
      </c>
      <c r="N23" s="260"/>
      <c r="O23" s="260"/>
      <c r="P23" s="260"/>
      <c r="Q23" s="260"/>
      <c r="R23" s="260"/>
      <c r="S23" s="260"/>
      <c r="T23" s="260"/>
      <c r="U23" s="260"/>
      <c r="V23" s="260"/>
      <c r="W23" s="260"/>
      <c r="X23" s="260"/>
      <c r="Y23" s="260"/>
      <c r="Z23" s="260"/>
    </row>
    <row r="24" spans="1:28" ht="151.5" customHeight="1" x14ac:dyDescent="0.25">
      <c r="A24" s="179" t="s">
        <v>406</v>
      </c>
      <c r="B24" s="180" t="s">
        <v>407</v>
      </c>
      <c r="C24" s="179" t="s">
        <v>408</v>
      </c>
      <c r="D24" s="179" t="s">
        <v>409</v>
      </c>
      <c r="E24" s="179" t="s">
        <v>410</v>
      </c>
      <c r="F24" s="179" t="s">
        <v>411</v>
      </c>
      <c r="G24" s="179" t="s">
        <v>412</v>
      </c>
      <c r="H24" s="179" t="s">
        <v>413</v>
      </c>
      <c r="I24" s="179" t="s">
        <v>414</v>
      </c>
      <c r="J24" s="179" t="s">
        <v>415</v>
      </c>
      <c r="K24" s="180" t="s">
        <v>416</v>
      </c>
      <c r="L24" s="180" t="s">
        <v>417</v>
      </c>
      <c r="M24" s="181" t="s">
        <v>418</v>
      </c>
      <c r="N24" s="180" t="s">
        <v>419</v>
      </c>
      <c r="O24" s="179" t="s">
        <v>420</v>
      </c>
      <c r="P24" s="179" t="s">
        <v>421</v>
      </c>
      <c r="Q24" s="179" t="s">
        <v>422</v>
      </c>
      <c r="R24" s="179" t="s">
        <v>413</v>
      </c>
      <c r="S24" s="179" t="s">
        <v>423</v>
      </c>
      <c r="T24" s="179" t="s">
        <v>424</v>
      </c>
      <c r="U24" s="179" t="s">
        <v>425</v>
      </c>
      <c r="V24" s="179" t="s">
        <v>422</v>
      </c>
      <c r="W24" s="182" t="s">
        <v>426</v>
      </c>
      <c r="X24" s="182" t="s">
        <v>427</v>
      </c>
      <c r="Y24" s="182" t="s">
        <v>428</v>
      </c>
      <c r="Z24" s="183" t="s">
        <v>429</v>
      </c>
    </row>
    <row r="25" spans="1:28" ht="16.5" customHeight="1" x14ac:dyDescent="0.25">
      <c r="A25" s="179">
        <v>1</v>
      </c>
      <c r="B25" s="180">
        <v>2</v>
      </c>
      <c r="C25" s="179">
        <v>3</v>
      </c>
      <c r="D25" s="180">
        <v>4</v>
      </c>
      <c r="E25" s="179">
        <v>5</v>
      </c>
      <c r="F25" s="180">
        <v>6</v>
      </c>
      <c r="G25" s="179">
        <v>7</v>
      </c>
      <c r="H25" s="180">
        <v>8</v>
      </c>
      <c r="I25" s="179">
        <v>9</v>
      </c>
      <c r="J25" s="180">
        <v>10</v>
      </c>
      <c r="K25" s="179">
        <v>11</v>
      </c>
      <c r="L25" s="180">
        <v>12</v>
      </c>
      <c r="M25" s="179">
        <v>13</v>
      </c>
      <c r="N25" s="180">
        <v>14</v>
      </c>
      <c r="O25" s="179">
        <v>15</v>
      </c>
      <c r="P25" s="180">
        <v>16</v>
      </c>
      <c r="Q25" s="179">
        <v>17</v>
      </c>
      <c r="R25" s="180">
        <v>18</v>
      </c>
      <c r="S25" s="179">
        <v>19</v>
      </c>
      <c r="T25" s="180">
        <v>20</v>
      </c>
      <c r="U25" s="179">
        <v>21</v>
      </c>
      <c r="V25" s="180">
        <v>22</v>
      </c>
      <c r="W25" s="179">
        <v>23</v>
      </c>
      <c r="X25" s="180">
        <v>24</v>
      </c>
      <c r="Y25" s="179">
        <v>25</v>
      </c>
      <c r="Z25" s="180">
        <v>26</v>
      </c>
    </row>
    <row r="26" spans="1:28" ht="45.75" customHeight="1" x14ac:dyDescent="0.25">
      <c r="A26" s="184" t="s">
        <v>401</v>
      </c>
      <c r="B26" s="184" t="s">
        <v>401</v>
      </c>
      <c r="C26" s="184" t="s">
        <v>401</v>
      </c>
      <c r="D26" s="184" t="s">
        <v>401</v>
      </c>
      <c r="E26" s="184" t="s">
        <v>401</v>
      </c>
      <c r="F26" s="184" t="s">
        <v>401</v>
      </c>
      <c r="G26" s="184" t="s">
        <v>401</v>
      </c>
      <c r="H26" s="184" t="s">
        <v>401</v>
      </c>
      <c r="I26" s="184" t="s">
        <v>401</v>
      </c>
      <c r="J26" s="184" t="s">
        <v>401</v>
      </c>
      <c r="K26" s="184" t="s">
        <v>401</v>
      </c>
      <c r="L26" s="184" t="s">
        <v>401</v>
      </c>
      <c r="M26" s="184" t="s">
        <v>401</v>
      </c>
      <c r="N26" s="184" t="s">
        <v>401</v>
      </c>
      <c r="O26" s="184" t="s">
        <v>401</v>
      </c>
      <c r="P26" s="184" t="s">
        <v>401</v>
      </c>
      <c r="Q26" s="184" t="s">
        <v>401</v>
      </c>
      <c r="R26" s="184" t="s">
        <v>401</v>
      </c>
      <c r="S26" s="184" t="s">
        <v>401</v>
      </c>
      <c r="T26" s="184" t="s">
        <v>401</v>
      </c>
      <c r="U26" s="184" t="s">
        <v>401</v>
      </c>
      <c r="V26" s="184" t="s">
        <v>401</v>
      </c>
      <c r="W26" s="184" t="s">
        <v>401</v>
      </c>
      <c r="X26" s="184" t="s">
        <v>401</v>
      </c>
      <c r="Y26" s="184" t="s">
        <v>401</v>
      </c>
      <c r="Z26" s="184" t="s">
        <v>401</v>
      </c>
    </row>
    <row r="30" spans="1:28" x14ac:dyDescent="0.25">
      <c r="A30" s="185"/>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7"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4" t="s">
        <v>64</v>
      </c>
    </row>
    <row r="2" spans="1:28" s="11" customFormat="1" ht="18.75" customHeight="1" x14ac:dyDescent="0.3">
      <c r="A2" s="17"/>
      <c r="B2" s="17"/>
      <c r="O2" s="14" t="s">
        <v>6</v>
      </c>
    </row>
    <row r="3" spans="1:28" s="11" customFormat="1" ht="18.75" x14ac:dyDescent="0.3">
      <c r="A3" s="16"/>
      <c r="B3" s="16"/>
      <c r="O3" s="14" t="s">
        <v>63</v>
      </c>
    </row>
    <row r="4" spans="1:28" s="11" customFormat="1" ht="18.75" x14ac:dyDescent="0.3">
      <c r="A4" s="16"/>
      <c r="B4" s="16"/>
      <c r="L4" s="14"/>
    </row>
    <row r="5" spans="1:28" s="11" customFormat="1" ht="15.75" x14ac:dyDescent="0.2">
      <c r="A5" s="218" t="str">
        <f>'3.4. паспорт надежность'!A4:Z4</f>
        <v>Год раскрытия информации: 2016 год</v>
      </c>
      <c r="B5" s="218"/>
      <c r="C5" s="218"/>
      <c r="D5" s="218"/>
      <c r="E5" s="218"/>
      <c r="F5" s="218"/>
      <c r="G5" s="218"/>
      <c r="H5" s="218"/>
      <c r="I5" s="218"/>
      <c r="J5" s="218"/>
      <c r="K5" s="218"/>
      <c r="L5" s="218"/>
      <c r="M5" s="218"/>
      <c r="N5" s="218"/>
      <c r="O5" s="218"/>
      <c r="P5" s="125"/>
      <c r="Q5" s="125"/>
      <c r="R5" s="125"/>
      <c r="S5" s="125"/>
      <c r="T5" s="125"/>
      <c r="U5" s="125"/>
      <c r="V5" s="125"/>
      <c r="W5" s="125"/>
      <c r="X5" s="125"/>
      <c r="Y5" s="125"/>
      <c r="Z5" s="125"/>
      <c r="AA5" s="125"/>
      <c r="AB5" s="125"/>
    </row>
    <row r="6" spans="1:28" s="11" customFormat="1" ht="18.75" x14ac:dyDescent="0.3">
      <c r="A6" s="16"/>
      <c r="B6" s="16"/>
      <c r="L6" s="14"/>
    </row>
    <row r="7" spans="1:28" s="11" customFormat="1" ht="18.75" x14ac:dyDescent="0.2">
      <c r="A7" s="222" t="s">
        <v>5</v>
      </c>
      <c r="B7" s="222"/>
      <c r="C7" s="222"/>
      <c r="D7" s="222"/>
      <c r="E7" s="222"/>
      <c r="F7" s="222"/>
      <c r="G7" s="222"/>
      <c r="H7" s="222"/>
      <c r="I7" s="222"/>
      <c r="J7" s="222"/>
      <c r="K7" s="222"/>
      <c r="L7" s="222"/>
      <c r="M7" s="222"/>
      <c r="N7" s="222"/>
      <c r="O7" s="222"/>
      <c r="P7" s="114"/>
      <c r="Q7" s="114"/>
      <c r="R7" s="114"/>
      <c r="S7" s="114"/>
      <c r="T7" s="114"/>
      <c r="U7" s="114"/>
      <c r="V7" s="114"/>
      <c r="W7" s="114"/>
      <c r="X7" s="114"/>
      <c r="Y7" s="114"/>
      <c r="Z7" s="114"/>
    </row>
    <row r="8" spans="1:28" s="11" customFormat="1" ht="18.75" x14ac:dyDescent="0.2">
      <c r="A8" s="222"/>
      <c r="B8" s="222"/>
      <c r="C8" s="222"/>
      <c r="D8" s="222"/>
      <c r="E8" s="222"/>
      <c r="F8" s="222"/>
      <c r="G8" s="222"/>
      <c r="H8" s="222"/>
      <c r="I8" s="222"/>
      <c r="J8" s="222"/>
      <c r="K8" s="222"/>
      <c r="L8" s="222"/>
      <c r="M8" s="222"/>
      <c r="N8" s="222"/>
      <c r="O8" s="222"/>
      <c r="P8" s="114"/>
      <c r="Q8" s="114"/>
      <c r="R8" s="114"/>
      <c r="S8" s="114"/>
      <c r="T8" s="114"/>
      <c r="U8" s="114"/>
      <c r="V8" s="114"/>
      <c r="W8" s="114"/>
      <c r="X8" s="114"/>
      <c r="Y8" s="114"/>
      <c r="Z8" s="114"/>
    </row>
    <row r="9" spans="1:28" s="11" customFormat="1" ht="18.75" x14ac:dyDescent="0.2">
      <c r="A9" s="256" t="str">
        <f>'3.4. паспорт надежность'!A8:Z8</f>
        <v>Северо-Осетинский филиал ПАО "МРСК Северного Кавказа"</v>
      </c>
      <c r="B9" s="256"/>
      <c r="C9" s="256"/>
      <c r="D9" s="256"/>
      <c r="E9" s="256"/>
      <c r="F9" s="256"/>
      <c r="G9" s="256"/>
      <c r="H9" s="256"/>
      <c r="I9" s="256"/>
      <c r="J9" s="256"/>
      <c r="K9" s="256"/>
      <c r="L9" s="256"/>
      <c r="M9" s="256"/>
      <c r="N9" s="256"/>
      <c r="O9" s="256"/>
      <c r="P9" s="114"/>
      <c r="Q9" s="114"/>
      <c r="R9" s="114"/>
      <c r="S9" s="114"/>
      <c r="T9" s="114"/>
      <c r="U9" s="114"/>
      <c r="V9" s="114"/>
      <c r="W9" s="114"/>
      <c r="X9" s="114"/>
      <c r="Y9" s="114"/>
      <c r="Z9" s="114"/>
    </row>
    <row r="10" spans="1:28" s="11" customFormat="1" ht="18.75" x14ac:dyDescent="0.2">
      <c r="A10" s="219" t="s">
        <v>4</v>
      </c>
      <c r="B10" s="219"/>
      <c r="C10" s="219"/>
      <c r="D10" s="219"/>
      <c r="E10" s="219"/>
      <c r="F10" s="219"/>
      <c r="G10" s="219"/>
      <c r="H10" s="219"/>
      <c r="I10" s="219"/>
      <c r="J10" s="219"/>
      <c r="K10" s="219"/>
      <c r="L10" s="219"/>
      <c r="M10" s="219"/>
      <c r="N10" s="219"/>
      <c r="O10" s="219"/>
      <c r="P10" s="114"/>
      <c r="Q10" s="114"/>
      <c r="R10" s="114"/>
      <c r="S10" s="114"/>
      <c r="T10" s="114"/>
      <c r="U10" s="114"/>
      <c r="V10" s="114"/>
      <c r="W10" s="114"/>
      <c r="X10" s="114"/>
      <c r="Y10" s="114"/>
      <c r="Z10" s="114"/>
    </row>
    <row r="11" spans="1:28" s="11" customFormat="1" ht="18.75" x14ac:dyDescent="0.2">
      <c r="A11" s="222"/>
      <c r="B11" s="222"/>
      <c r="C11" s="222"/>
      <c r="D11" s="222"/>
      <c r="E11" s="222"/>
      <c r="F11" s="222"/>
      <c r="G11" s="222"/>
      <c r="H11" s="222"/>
      <c r="I11" s="222"/>
      <c r="J11" s="222"/>
      <c r="K11" s="222"/>
      <c r="L11" s="222"/>
      <c r="M11" s="222"/>
      <c r="N11" s="222"/>
      <c r="O11" s="222"/>
      <c r="P11" s="114"/>
      <c r="Q11" s="114"/>
      <c r="R11" s="114"/>
      <c r="S11" s="114"/>
      <c r="T11" s="114"/>
      <c r="U11" s="114"/>
      <c r="V11" s="114"/>
      <c r="W11" s="114"/>
      <c r="X11" s="114"/>
      <c r="Y11" s="114"/>
      <c r="Z11" s="114"/>
    </row>
    <row r="12" spans="1:28" s="11" customFormat="1" ht="18.75" x14ac:dyDescent="0.2">
      <c r="A12" s="223" t="str">
        <f>'3.4. паспорт надежность'!A11:Z11</f>
        <v>G_sof24</v>
      </c>
      <c r="B12" s="223"/>
      <c r="C12" s="223"/>
      <c r="D12" s="223"/>
      <c r="E12" s="223"/>
      <c r="F12" s="223"/>
      <c r="G12" s="223"/>
      <c r="H12" s="223"/>
      <c r="I12" s="223"/>
      <c r="J12" s="223"/>
      <c r="K12" s="223"/>
      <c r="L12" s="223"/>
      <c r="M12" s="223"/>
      <c r="N12" s="223"/>
      <c r="O12" s="223"/>
      <c r="P12" s="114"/>
      <c r="Q12" s="114"/>
      <c r="R12" s="114"/>
      <c r="S12" s="114"/>
      <c r="T12" s="114"/>
      <c r="U12" s="114"/>
      <c r="V12" s="114"/>
      <c r="W12" s="114"/>
      <c r="X12" s="114"/>
      <c r="Y12" s="114"/>
      <c r="Z12" s="114"/>
    </row>
    <row r="13" spans="1:28" s="11" customFormat="1" ht="18.75" x14ac:dyDescent="0.2">
      <c r="A13" s="219" t="s">
        <v>3</v>
      </c>
      <c r="B13" s="219"/>
      <c r="C13" s="219"/>
      <c r="D13" s="219"/>
      <c r="E13" s="219"/>
      <c r="F13" s="219"/>
      <c r="G13" s="219"/>
      <c r="H13" s="219"/>
      <c r="I13" s="219"/>
      <c r="J13" s="219"/>
      <c r="K13" s="219"/>
      <c r="L13" s="219"/>
      <c r="M13" s="219"/>
      <c r="N13" s="219"/>
      <c r="O13" s="219"/>
      <c r="P13" s="114"/>
      <c r="Q13" s="114"/>
      <c r="R13" s="114"/>
      <c r="S13" s="114"/>
      <c r="T13" s="114"/>
      <c r="U13" s="114"/>
      <c r="V13" s="114"/>
      <c r="W13" s="114"/>
      <c r="X13" s="114"/>
      <c r="Y13" s="114"/>
      <c r="Z13" s="114"/>
    </row>
    <row r="14" spans="1:28" s="8" customFormat="1" ht="15.75" customHeight="1" x14ac:dyDescent="0.2">
      <c r="A14" s="231"/>
      <c r="B14" s="231"/>
      <c r="C14" s="231"/>
      <c r="D14" s="231"/>
      <c r="E14" s="231"/>
      <c r="F14" s="231"/>
      <c r="G14" s="231"/>
      <c r="H14" s="231"/>
      <c r="I14" s="231"/>
      <c r="J14" s="231"/>
      <c r="K14" s="231"/>
      <c r="L14" s="231"/>
      <c r="M14" s="231"/>
      <c r="N14" s="231"/>
      <c r="O14" s="231"/>
      <c r="P14" s="172"/>
      <c r="Q14" s="172"/>
      <c r="R14" s="172"/>
      <c r="S14" s="172"/>
      <c r="T14" s="172"/>
      <c r="U14" s="172"/>
      <c r="V14" s="172"/>
      <c r="W14" s="172"/>
      <c r="X14" s="172"/>
      <c r="Y14" s="172"/>
      <c r="Z14" s="172"/>
    </row>
    <row r="15" spans="1:28" s="3" customFormat="1" ht="15.75" x14ac:dyDescent="0.2">
      <c r="A15" s="223" t="str">
        <f>'3.4. паспорт надежность'!A14:Z14</f>
        <v>Реконструкция ПС35/10 кВ "Троицкая,реконструкция ПС 35/10 кВ "40лет Октября",Строительство 2 ЛЭП-10кВ общей протяженностью 15,3км. для нужд эл.снабжения ТП 10/04кВ в/ч 35535 и в/ч97211</v>
      </c>
      <c r="B15" s="223"/>
      <c r="C15" s="223"/>
      <c r="D15" s="223"/>
      <c r="E15" s="223"/>
      <c r="F15" s="223"/>
      <c r="G15" s="223"/>
      <c r="H15" s="223"/>
      <c r="I15" s="223"/>
      <c r="J15" s="223"/>
      <c r="K15" s="223"/>
      <c r="L15" s="223"/>
      <c r="M15" s="223"/>
      <c r="N15" s="223"/>
      <c r="O15" s="223"/>
      <c r="P15" s="112"/>
      <c r="Q15" s="112"/>
      <c r="R15" s="112"/>
      <c r="S15" s="112"/>
      <c r="T15" s="112"/>
      <c r="U15" s="112"/>
      <c r="V15" s="112"/>
      <c r="W15" s="112"/>
      <c r="X15" s="112"/>
      <c r="Y15" s="112"/>
      <c r="Z15" s="112"/>
    </row>
    <row r="16" spans="1:28" s="3" customFormat="1" ht="15" customHeight="1" x14ac:dyDescent="0.2">
      <c r="A16" s="219" t="s">
        <v>2</v>
      </c>
      <c r="B16" s="219"/>
      <c r="C16" s="219"/>
      <c r="D16" s="219"/>
      <c r="E16" s="219"/>
      <c r="F16" s="219"/>
      <c r="G16" s="219"/>
      <c r="H16" s="219"/>
      <c r="I16" s="219"/>
      <c r="J16" s="219"/>
      <c r="K16" s="219"/>
      <c r="L16" s="219"/>
      <c r="M16" s="219"/>
      <c r="N16" s="219"/>
      <c r="O16" s="219"/>
      <c r="P16" s="113"/>
      <c r="Q16" s="113"/>
      <c r="R16" s="113"/>
      <c r="S16" s="113"/>
      <c r="T16" s="113"/>
      <c r="U16" s="113"/>
      <c r="V16" s="113"/>
      <c r="W16" s="113"/>
      <c r="X16" s="113"/>
      <c r="Y16" s="113"/>
      <c r="Z16" s="113"/>
    </row>
    <row r="17" spans="1:26" s="3" customFormat="1" ht="18.75" x14ac:dyDescent="0.2">
      <c r="A17" s="232"/>
      <c r="B17" s="232"/>
      <c r="C17" s="232"/>
      <c r="D17" s="232"/>
      <c r="E17" s="232"/>
      <c r="F17" s="232"/>
      <c r="G17" s="232"/>
      <c r="H17" s="232"/>
      <c r="I17" s="232"/>
      <c r="J17" s="232"/>
      <c r="K17" s="232"/>
      <c r="L17" s="232"/>
      <c r="M17" s="232"/>
      <c r="N17" s="232"/>
      <c r="O17" s="232"/>
      <c r="P17" s="173"/>
      <c r="Q17" s="173"/>
      <c r="R17" s="173"/>
      <c r="S17" s="173"/>
      <c r="T17" s="173"/>
      <c r="U17" s="173"/>
      <c r="V17" s="173"/>
      <c r="W17" s="173"/>
    </row>
    <row r="18" spans="1:26" s="3" customFormat="1" ht="18.75" x14ac:dyDescent="0.2">
      <c r="A18" s="264" t="s">
        <v>430</v>
      </c>
      <c r="B18" s="264"/>
      <c r="C18" s="264"/>
      <c r="D18" s="264"/>
      <c r="E18" s="264"/>
      <c r="F18" s="264"/>
      <c r="G18" s="264"/>
      <c r="H18" s="264"/>
      <c r="I18" s="264"/>
      <c r="J18" s="264"/>
      <c r="K18" s="264"/>
      <c r="L18" s="264"/>
      <c r="M18" s="264"/>
      <c r="N18" s="264"/>
      <c r="O18" s="264"/>
      <c r="P18" s="6"/>
      <c r="Q18" s="6"/>
      <c r="R18" s="6"/>
      <c r="S18" s="6"/>
      <c r="T18" s="6"/>
      <c r="U18" s="6"/>
      <c r="V18" s="6"/>
      <c r="W18" s="6"/>
      <c r="X18" s="6"/>
      <c r="Y18" s="6"/>
      <c r="Z18" s="6"/>
    </row>
    <row r="19" spans="1:26" s="3" customFormat="1" ht="62.25" customHeight="1" x14ac:dyDescent="0.2">
      <c r="A19" s="229" t="s">
        <v>1</v>
      </c>
      <c r="B19" s="229" t="s">
        <v>431</v>
      </c>
      <c r="C19" s="229" t="s">
        <v>432</v>
      </c>
      <c r="D19" s="229" t="s">
        <v>433</v>
      </c>
      <c r="E19" s="265" t="s">
        <v>434</v>
      </c>
      <c r="F19" s="266"/>
      <c r="G19" s="266"/>
      <c r="H19" s="266"/>
      <c r="I19" s="267"/>
      <c r="J19" s="229" t="s">
        <v>435</v>
      </c>
      <c r="K19" s="229"/>
      <c r="L19" s="229"/>
      <c r="M19" s="229"/>
      <c r="N19" s="229"/>
      <c r="O19" s="229"/>
      <c r="P19" s="173"/>
      <c r="Q19" s="173"/>
      <c r="R19" s="173"/>
      <c r="S19" s="173"/>
      <c r="T19" s="173"/>
      <c r="U19" s="173"/>
      <c r="V19" s="173"/>
      <c r="W19" s="173"/>
    </row>
    <row r="20" spans="1:26" s="3" customFormat="1" ht="98.25" customHeight="1" x14ac:dyDescent="0.2">
      <c r="A20" s="229"/>
      <c r="B20" s="229"/>
      <c r="C20" s="229"/>
      <c r="D20" s="229"/>
      <c r="E20" s="171" t="s">
        <v>436</v>
      </c>
      <c r="F20" s="171" t="s">
        <v>437</v>
      </c>
      <c r="G20" s="171" t="s">
        <v>438</v>
      </c>
      <c r="H20" s="171" t="s">
        <v>439</v>
      </c>
      <c r="I20" s="171" t="s">
        <v>71</v>
      </c>
      <c r="J20" s="171">
        <v>2015</v>
      </c>
      <c r="K20" s="171">
        <v>2016</v>
      </c>
      <c r="L20" s="186">
        <v>2017</v>
      </c>
      <c r="M20" s="187">
        <v>2018</v>
      </c>
      <c r="N20" s="187">
        <v>2019</v>
      </c>
      <c r="O20" s="187">
        <v>2020</v>
      </c>
      <c r="P20" s="23"/>
      <c r="Q20" s="23"/>
      <c r="R20" s="23"/>
      <c r="S20" s="23"/>
      <c r="T20" s="23"/>
      <c r="U20" s="23"/>
      <c r="V20" s="23"/>
      <c r="W20" s="23"/>
      <c r="X20" s="22"/>
      <c r="Y20" s="22"/>
      <c r="Z20" s="22"/>
    </row>
    <row r="21" spans="1:26" s="3" customFormat="1" ht="18.75"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3"/>
      <c r="Q21" s="23"/>
      <c r="R21" s="23"/>
      <c r="S21" s="23"/>
      <c r="T21" s="23"/>
      <c r="U21" s="23"/>
      <c r="V21" s="23"/>
      <c r="W21" s="23"/>
      <c r="X21" s="22"/>
      <c r="Y21" s="22"/>
      <c r="Z21" s="22"/>
    </row>
    <row r="22" spans="1:26" s="3" customFormat="1" ht="18.75" x14ac:dyDescent="0.2">
      <c r="A22" s="188" t="s">
        <v>401</v>
      </c>
      <c r="B22" s="188" t="s">
        <v>401</v>
      </c>
      <c r="C22" s="188" t="s">
        <v>401</v>
      </c>
      <c r="D22" s="188" t="s">
        <v>401</v>
      </c>
      <c r="E22" s="188" t="s">
        <v>401</v>
      </c>
      <c r="F22" s="188" t="s">
        <v>401</v>
      </c>
      <c r="G22" s="188" t="s">
        <v>401</v>
      </c>
      <c r="H22" s="188" t="s">
        <v>401</v>
      </c>
      <c r="I22" s="188" t="s">
        <v>401</v>
      </c>
      <c r="J22" s="188" t="s">
        <v>401</v>
      </c>
      <c r="K22" s="188" t="s">
        <v>401</v>
      </c>
      <c r="L22" s="188" t="s">
        <v>401</v>
      </c>
      <c r="M22" s="188" t="s">
        <v>401</v>
      </c>
      <c r="N22" s="188" t="s">
        <v>401</v>
      </c>
      <c r="O22" s="188" t="s">
        <v>401</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F19" sqref="F19"/>
    </sheetView>
  </sheetViews>
  <sheetFormatPr defaultRowHeight="15" x14ac:dyDescent="0.25"/>
  <cols>
    <col min="1" max="1" width="9.140625" style="143"/>
    <col min="2" max="2" width="28" style="143" customWidth="1"/>
    <col min="3" max="3" width="24.140625" style="143" customWidth="1"/>
    <col min="4" max="4" width="20" style="143" customWidth="1"/>
    <col min="5" max="5" width="15.85546875" style="143" customWidth="1"/>
    <col min="6" max="6" width="9.140625" style="143" customWidth="1"/>
    <col min="7" max="16384" width="9.140625" style="143"/>
  </cols>
  <sheetData>
    <row r="1" spans="1:6" s="15" customFormat="1" ht="18.75" customHeight="1" x14ac:dyDescent="0.2">
      <c r="A1" s="144"/>
      <c r="F1" s="145" t="s">
        <v>64</v>
      </c>
    </row>
    <row r="2" spans="1:6" s="15" customFormat="1" ht="18.75" customHeight="1" x14ac:dyDescent="0.3">
      <c r="A2" s="144"/>
      <c r="F2" s="146" t="s">
        <v>6</v>
      </c>
    </row>
    <row r="3" spans="1:6" s="15" customFormat="1" ht="18.75" x14ac:dyDescent="0.3">
      <c r="A3" s="147"/>
      <c r="F3" s="146" t="s">
        <v>63</v>
      </c>
    </row>
    <row r="4" spans="1:6" s="15" customFormat="1" ht="15.75" x14ac:dyDescent="0.2">
      <c r="A4" s="147"/>
    </row>
    <row r="5" spans="1:6" s="15" customFormat="1" ht="18.75" customHeight="1" x14ac:dyDescent="0.2">
      <c r="A5" s="218" t="s">
        <v>390</v>
      </c>
      <c r="B5" s="218"/>
      <c r="C5" s="218"/>
      <c r="D5" s="218"/>
      <c r="E5" s="218"/>
      <c r="F5" s="218"/>
    </row>
    <row r="6" spans="1:6" s="15" customFormat="1" ht="15.75" x14ac:dyDescent="0.2">
      <c r="A6" s="148"/>
      <c r="B6" s="149"/>
      <c r="C6" s="149"/>
      <c r="D6" s="149"/>
      <c r="E6" s="149"/>
      <c r="F6" s="149"/>
    </row>
    <row r="7" spans="1:6" s="15" customFormat="1" ht="18.75" x14ac:dyDescent="0.2">
      <c r="A7" s="277" t="s">
        <v>5</v>
      </c>
      <c r="B7" s="277"/>
      <c r="C7" s="277"/>
      <c r="D7" s="277"/>
      <c r="E7" s="277"/>
      <c r="F7" s="277"/>
    </row>
    <row r="8" spans="1:6" s="15" customFormat="1" ht="18.75" x14ac:dyDescent="0.2">
      <c r="A8" s="150"/>
      <c r="B8" s="150"/>
      <c r="C8" s="150"/>
      <c r="D8" s="150"/>
      <c r="E8" s="150"/>
      <c r="F8" s="150"/>
    </row>
    <row r="9" spans="1:6" s="15" customFormat="1" ht="18.75" customHeight="1" x14ac:dyDescent="0.2">
      <c r="A9" s="278" t="str">
        <f>'1. паспорт местоположение'!A9:C9</f>
        <v>Северо-Осетинский филиал ПАО "МРСК Северного Кавказа"</v>
      </c>
      <c r="B9" s="278"/>
      <c r="C9" s="278"/>
      <c r="D9" s="278"/>
      <c r="E9" s="278"/>
      <c r="F9" s="278"/>
    </row>
    <row r="10" spans="1:6" s="15" customFormat="1" ht="15.75" x14ac:dyDescent="0.2">
      <c r="A10" s="269" t="s">
        <v>4</v>
      </c>
      <c r="B10" s="269"/>
      <c r="C10" s="269"/>
      <c r="D10" s="269"/>
      <c r="E10" s="269"/>
      <c r="F10" s="269"/>
    </row>
    <row r="11" spans="1:6" s="15" customFormat="1" ht="18.75" x14ac:dyDescent="0.2">
      <c r="A11" s="150"/>
      <c r="B11" s="150"/>
      <c r="C11" s="150"/>
      <c r="D11" s="150"/>
      <c r="E11" s="150"/>
      <c r="F11" s="150"/>
    </row>
    <row r="12" spans="1:6" s="15" customFormat="1" ht="15.75" x14ac:dyDescent="0.2">
      <c r="A12" s="278" t="str">
        <f>'1. паспорт местоположение'!A12:C12</f>
        <v>G_sof24</v>
      </c>
      <c r="B12" s="278"/>
      <c r="C12" s="278"/>
      <c r="D12" s="278"/>
      <c r="E12" s="278"/>
      <c r="F12" s="278"/>
    </row>
    <row r="13" spans="1:6" s="15" customFormat="1" ht="15.75" x14ac:dyDescent="0.2">
      <c r="A13" s="269" t="s">
        <v>3</v>
      </c>
      <c r="B13" s="269"/>
      <c r="C13" s="269"/>
      <c r="D13" s="269"/>
      <c r="E13" s="269"/>
      <c r="F13" s="269"/>
    </row>
    <row r="14" spans="1:6" s="152" customFormat="1" ht="18.75" x14ac:dyDescent="0.2">
      <c r="A14" s="140"/>
      <c r="B14" s="140"/>
      <c r="C14" s="140"/>
      <c r="D14" s="140"/>
      <c r="E14" s="140"/>
      <c r="F14" s="140"/>
    </row>
    <row r="15" spans="1:6" s="153" customFormat="1" ht="52.5" customHeight="1" x14ac:dyDescent="0.2">
      <c r="A15" s="268" t="str">
        <f>'1. паспорт местоположение'!A15:C15</f>
        <v>Реконструкция ПС35/10 кВ "Троицкая,реконструкция ПС 35/10 кВ "40лет Октября",Строительство 2 ЛЭП-10кВ общей протяженностью 15,3км. для нужд эл.снабжения ТП 10/04кВ в/ч 35535 и в/ч97211</v>
      </c>
      <c r="B15" s="268"/>
      <c r="C15" s="268"/>
      <c r="D15" s="268"/>
      <c r="E15" s="268"/>
      <c r="F15" s="268"/>
    </row>
    <row r="16" spans="1:6" s="153" customFormat="1" ht="15.75" x14ac:dyDescent="0.2">
      <c r="A16" s="269" t="s">
        <v>2</v>
      </c>
      <c r="B16" s="269"/>
      <c r="C16" s="269"/>
      <c r="D16" s="269"/>
      <c r="E16" s="269"/>
      <c r="F16" s="269"/>
    </row>
    <row r="17" spans="1:6" s="153" customFormat="1" ht="18.75" x14ac:dyDescent="0.2">
      <c r="A17" s="151"/>
      <c r="B17" s="151"/>
      <c r="C17" s="151"/>
      <c r="D17" s="151"/>
      <c r="E17" s="151"/>
      <c r="F17" s="151"/>
    </row>
    <row r="18" spans="1:6" s="153" customFormat="1" ht="18.75" x14ac:dyDescent="0.2">
      <c r="A18" s="270" t="s">
        <v>340</v>
      </c>
      <c r="B18" s="270"/>
      <c r="C18" s="270"/>
      <c r="D18" s="270"/>
      <c r="E18" s="270"/>
      <c r="F18" s="270"/>
    </row>
    <row r="20" spans="1:6" ht="15.75" thickBot="1" x14ac:dyDescent="0.3"/>
    <row r="21" spans="1:6" ht="15.75" customHeight="1" x14ac:dyDescent="0.25">
      <c r="B21" s="271" t="s">
        <v>383</v>
      </c>
      <c r="C21" s="272"/>
      <c r="D21" s="272"/>
      <c r="E21" s="273"/>
    </row>
    <row r="22" spans="1:6" ht="15.75" x14ac:dyDescent="0.25">
      <c r="B22" s="274" t="s">
        <v>384</v>
      </c>
      <c r="C22" s="275"/>
      <c r="D22" s="275" t="s">
        <v>385</v>
      </c>
      <c r="E22" s="276"/>
    </row>
    <row r="23" spans="1:6" ht="63.75" thickBot="1" x14ac:dyDescent="0.3">
      <c r="B23" s="154" t="s">
        <v>386</v>
      </c>
      <c r="C23" s="155" t="s">
        <v>387</v>
      </c>
      <c r="D23" s="155" t="s">
        <v>388</v>
      </c>
      <c r="E23" s="156" t="s">
        <v>389</v>
      </c>
    </row>
    <row r="24" spans="1:6" ht="16.5" thickBot="1" x14ac:dyDescent="0.3">
      <c r="B24" s="170" t="s">
        <v>401</v>
      </c>
      <c r="C24" s="170" t="s">
        <v>401</v>
      </c>
      <c r="D24" s="170" t="s">
        <v>401</v>
      </c>
      <c r="E24" s="170" t="s">
        <v>401</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zoomScaleNormal="100" workbookViewId="0">
      <selection activeCell="I27" sqref="I27"/>
    </sheetView>
  </sheetViews>
  <sheetFormatPr defaultRowHeight="15.75" x14ac:dyDescent="0.25"/>
  <cols>
    <col min="1" max="1" width="9.140625" style="53"/>
    <col min="2" max="2" width="37.7109375" style="53" customWidth="1"/>
    <col min="3" max="3" width="16" style="53" customWidth="1"/>
    <col min="4" max="4" width="20.42578125" style="53" customWidth="1"/>
    <col min="5" max="6" width="9.140625" style="53" hidden="1" customWidth="1"/>
    <col min="7" max="7" width="19.85546875" style="53" customWidth="1"/>
    <col min="8" max="8" width="20.1406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34" t="s">
        <v>64</v>
      </c>
    </row>
    <row r="2" spans="1:44" ht="18.75" x14ac:dyDescent="0.3">
      <c r="L2" s="14" t="s">
        <v>6</v>
      </c>
    </row>
    <row r="3" spans="1:44" ht="18.75" x14ac:dyDescent="0.3">
      <c r="L3" s="14" t="s">
        <v>63</v>
      </c>
    </row>
    <row r="4" spans="1:44" ht="18.75" x14ac:dyDescent="0.3">
      <c r="K4" s="14"/>
    </row>
    <row r="5" spans="1:44" x14ac:dyDescent="0.25">
      <c r="A5" s="218" t="s">
        <v>371</v>
      </c>
      <c r="B5" s="218"/>
      <c r="C5" s="218"/>
      <c r="D5" s="218"/>
      <c r="E5" s="218"/>
      <c r="F5" s="218"/>
      <c r="G5" s="218"/>
      <c r="H5" s="218"/>
      <c r="I5" s="218"/>
      <c r="J5" s="218"/>
      <c r="K5" s="218"/>
      <c r="L5" s="218"/>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4"/>
    </row>
    <row r="7" spans="1:44" ht="18.75" x14ac:dyDescent="0.25">
      <c r="A7" s="222" t="s">
        <v>5</v>
      </c>
      <c r="B7" s="222"/>
      <c r="C7" s="222"/>
      <c r="D7" s="222"/>
      <c r="E7" s="222"/>
      <c r="F7" s="222"/>
      <c r="G7" s="222"/>
      <c r="H7" s="222"/>
      <c r="I7" s="222"/>
      <c r="J7" s="222"/>
      <c r="K7" s="222"/>
      <c r="L7" s="222"/>
    </row>
    <row r="8" spans="1:44" ht="18.75" x14ac:dyDescent="0.25">
      <c r="A8" s="222"/>
      <c r="B8" s="222"/>
      <c r="C8" s="222"/>
      <c r="D8" s="222"/>
      <c r="E8" s="222"/>
      <c r="F8" s="222"/>
      <c r="G8" s="222"/>
      <c r="H8" s="222"/>
      <c r="I8" s="222"/>
      <c r="J8" s="222"/>
      <c r="K8" s="222"/>
      <c r="L8" s="222"/>
    </row>
    <row r="9" spans="1:44" ht="27" customHeight="1" x14ac:dyDescent="0.25">
      <c r="A9" s="223" t="str">
        <f>'1. паспорт местоположение'!A9:C9</f>
        <v>Северо-Осетинский филиал ПАО "МРСК Северного Кавказа"</v>
      </c>
      <c r="B9" s="223"/>
      <c r="C9" s="223"/>
      <c r="D9" s="223"/>
      <c r="E9" s="223"/>
      <c r="F9" s="223"/>
      <c r="G9" s="223"/>
      <c r="H9" s="223"/>
      <c r="I9" s="223"/>
      <c r="J9" s="223"/>
      <c r="K9" s="223"/>
      <c r="L9" s="223"/>
    </row>
    <row r="10" spans="1:44" x14ac:dyDescent="0.25">
      <c r="A10" s="219" t="s">
        <v>4</v>
      </c>
      <c r="B10" s="219"/>
      <c r="C10" s="219"/>
      <c r="D10" s="219"/>
      <c r="E10" s="219"/>
      <c r="F10" s="219"/>
      <c r="G10" s="219"/>
      <c r="H10" s="219"/>
      <c r="I10" s="219"/>
      <c r="J10" s="219"/>
      <c r="K10" s="219"/>
      <c r="L10" s="219"/>
    </row>
    <row r="11" spans="1:44" ht="18.75" x14ac:dyDescent="0.25">
      <c r="A11" s="222"/>
      <c r="B11" s="222"/>
      <c r="C11" s="222"/>
      <c r="D11" s="222"/>
      <c r="E11" s="222"/>
      <c r="F11" s="222"/>
      <c r="G11" s="222"/>
      <c r="H11" s="222"/>
      <c r="I11" s="222"/>
      <c r="J11" s="222"/>
      <c r="K11" s="222"/>
      <c r="L11" s="222"/>
    </row>
    <row r="12" spans="1:44" x14ac:dyDescent="0.25">
      <c r="A12" s="223" t="str">
        <f>'1. паспорт местоположение'!A12:C12</f>
        <v>G_sof24</v>
      </c>
      <c r="B12" s="223"/>
      <c r="C12" s="223"/>
      <c r="D12" s="223"/>
      <c r="E12" s="223"/>
      <c r="F12" s="223"/>
      <c r="G12" s="223"/>
      <c r="H12" s="223"/>
      <c r="I12" s="223"/>
      <c r="J12" s="223"/>
      <c r="K12" s="223"/>
      <c r="L12" s="223"/>
    </row>
    <row r="13" spans="1:44" x14ac:dyDescent="0.25">
      <c r="A13" s="219" t="s">
        <v>3</v>
      </c>
      <c r="B13" s="219"/>
      <c r="C13" s="219"/>
      <c r="D13" s="219"/>
      <c r="E13" s="219"/>
      <c r="F13" s="219"/>
      <c r="G13" s="219"/>
      <c r="H13" s="219"/>
      <c r="I13" s="219"/>
      <c r="J13" s="219"/>
      <c r="K13" s="219"/>
      <c r="L13" s="219"/>
    </row>
    <row r="14" spans="1:44" ht="18.75" x14ac:dyDescent="0.25">
      <c r="A14" s="231"/>
      <c r="B14" s="231"/>
      <c r="C14" s="231"/>
      <c r="D14" s="231"/>
      <c r="E14" s="231"/>
      <c r="F14" s="231"/>
      <c r="G14" s="231"/>
      <c r="H14" s="231"/>
      <c r="I14" s="231"/>
      <c r="J14" s="231"/>
      <c r="K14" s="231"/>
      <c r="L14" s="231"/>
    </row>
    <row r="15" spans="1:44" x14ac:dyDescent="0.25">
      <c r="A15" s="223" t="str">
        <f>'1. паспорт местоположение'!A15:C15</f>
        <v>Реконструкция ПС35/10 кВ "Троицкая,реконструкция ПС 35/10 кВ "40лет Октября",Строительство 2 ЛЭП-10кВ общей протяженностью 15,3км. для нужд эл.снабжения ТП 10/04кВ в/ч 35535 и в/ч97211</v>
      </c>
      <c r="B15" s="223"/>
      <c r="C15" s="223"/>
      <c r="D15" s="223"/>
      <c r="E15" s="223"/>
      <c r="F15" s="223"/>
      <c r="G15" s="223"/>
      <c r="H15" s="223"/>
      <c r="I15" s="223"/>
      <c r="J15" s="223"/>
      <c r="K15" s="223"/>
      <c r="L15" s="223"/>
    </row>
    <row r="16" spans="1:44" x14ac:dyDescent="0.25">
      <c r="A16" s="219" t="s">
        <v>2</v>
      </c>
      <c r="B16" s="219"/>
      <c r="C16" s="219"/>
      <c r="D16" s="219"/>
      <c r="E16" s="219"/>
      <c r="F16" s="219"/>
      <c r="G16" s="219"/>
      <c r="H16" s="219"/>
      <c r="I16" s="219"/>
      <c r="J16" s="219"/>
      <c r="K16" s="219"/>
      <c r="L16" s="219"/>
    </row>
    <row r="17" spans="1:12" ht="15.75" customHeight="1" x14ac:dyDescent="0.25">
      <c r="L17" s="77"/>
    </row>
    <row r="18" spans="1:12" x14ac:dyDescent="0.25">
      <c r="K18" s="76"/>
    </row>
    <row r="19" spans="1:12" ht="15.75" customHeight="1" x14ac:dyDescent="0.25">
      <c r="A19" s="289" t="s">
        <v>341</v>
      </c>
      <c r="B19" s="289"/>
      <c r="C19" s="289"/>
      <c r="D19" s="289"/>
      <c r="E19" s="289"/>
      <c r="F19" s="289"/>
      <c r="G19" s="289"/>
      <c r="H19" s="289"/>
      <c r="I19" s="289"/>
      <c r="J19" s="289"/>
      <c r="K19" s="289"/>
      <c r="L19" s="289"/>
    </row>
    <row r="20" spans="1:12" x14ac:dyDescent="0.25">
      <c r="A20" s="55"/>
      <c r="B20" s="55"/>
      <c r="C20" s="75"/>
      <c r="D20" s="75"/>
      <c r="E20" s="75"/>
      <c r="F20" s="75"/>
      <c r="G20" s="75"/>
      <c r="H20" s="75"/>
      <c r="I20" s="75"/>
      <c r="J20" s="75"/>
      <c r="K20" s="75"/>
      <c r="L20" s="75"/>
    </row>
    <row r="21" spans="1:12" ht="28.5" customHeight="1" x14ac:dyDescent="0.25">
      <c r="A21" s="279" t="s">
        <v>205</v>
      </c>
      <c r="B21" s="279" t="s">
        <v>204</v>
      </c>
      <c r="C21" s="285" t="s">
        <v>276</v>
      </c>
      <c r="D21" s="285"/>
      <c r="E21" s="285"/>
      <c r="F21" s="285"/>
      <c r="G21" s="285"/>
      <c r="H21" s="285"/>
      <c r="I21" s="280" t="s">
        <v>203</v>
      </c>
      <c r="J21" s="282" t="s">
        <v>278</v>
      </c>
      <c r="K21" s="279" t="s">
        <v>202</v>
      </c>
      <c r="L21" s="281" t="s">
        <v>277</v>
      </c>
    </row>
    <row r="22" spans="1:12" ht="58.5" customHeight="1" x14ac:dyDescent="0.25">
      <c r="A22" s="279"/>
      <c r="B22" s="279"/>
      <c r="C22" s="286" t="s">
        <v>0</v>
      </c>
      <c r="D22" s="286"/>
      <c r="E22" s="110"/>
      <c r="F22" s="111"/>
      <c r="G22" s="287" t="s">
        <v>7</v>
      </c>
      <c r="H22" s="288"/>
      <c r="I22" s="280"/>
      <c r="J22" s="283"/>
      <c r="K22" s="279"/>
      <c r="L22" s="281"/>
    </row>
    <row r="23" spans="1:12" ht="47.25" x14ac:dyDescent="0.25">
      <c r="A23" s="279"/>
      <c r="B23" s="279"/>
      <c r="C23" s="74" t="s">
        <v>201</v>
      </c>
      <c r="D23" s="74" t="s">
        <v>200</v>
      </c>
      <c r="E23" s="74" t="s">
        <v>201</v>
      </c>
      <c r="F23" s="74" t="s">
        <v>200</v>
      </c>
      <c r="G23" s="74" t="s">
        <v>201</v>
      </c>
      <c r="H23" s="74" t="s">
        <v>200</v>
      </c>
      <c r="I23" s="280"/>
      <c r="J23" s="284"/>
      <c r="K23" s="279"/>
      <c r="L23" s="281"/>
    </row>
    <row r="24" spans="1:12" x14ac:dyDescent="0.25">
      <c r="A24" s="59">
        <v>1</v>
      </c>
      <c r="B24" s="59">
        <v>2</v>
      </c>
      <c r="C24" s="74">
        <v>3</v>
      </c>
      <c r="D24" s="74">
        <v>4</v>
      </c>
      <c r="E24" s="74">
        <v>5</v>
      </c>
      <c r="F24" s="74">
        <v>6</v>
      </c>
      <c r="G24" s="74">
        <v>7</v>
      </c>
      <c r="H24" s="74">
        <v>8</v>
      </c>
      <c r="I24" s="74">
        <v>9</v>
      </c>
      <c r="J24" s="74">
        <v>10</v>
      </c>
      <c r="K24" s="74">
        <v>11</v>
      </c>
      <c r="L24" s="74">
        <v>12</v>
      </c>
    </row>
    <row r="25" spans="1:12" x14ac:dyDescent="0.25">
      <c r="A25" s="71">
        <v>1</v>
      </c>
      <c r="B25" s="72" t="s">
        <v>199</v>
      </c>
      <c r="C25" s="134"/>
      <c r="D25" s="136"/>
      <c r="E25" s="136"/>
      <c r="F25" s="136"/>
      <c r="G25" s="136"/>
      <c r="H25" s="136"/>
      <c r="I25" s="136"/>
      <c r="J25" s="136"/>
      <c r="K25" s="138"/>
      <c r="L25" s="133"/>
    </row>
    <row r="26" spans="1:12" ht="21.75" customHeight="1" x14ac:dyDescent="0.25">
      <c r="A26" s="71" t="s">
        <v>198</v>
      </c>
      <c r="B26" s="73" t="s">
        <v>283</v>
      </c>
      <c r="C26" s="132" t="s">
        <v>401</v>
      </c>
      <c r="D26" s="132" t="s">
        <v>401</v>
      </c>
      <c r="E26" s="132" t="s">
        <v>401</v>
      </c>
      <c r="F26" s="132" t="s">
        <v>401</v>
      </c>
      <c r="G26" s="132">
        <v>41670</v>
      </c>
      <c r="H26" s="132">
        <v>41670</v>
      </c>
      <c r="I26" s="201">
        <v>1</v>
      </c>
      <c r="J26" s="132" t="s">
        <v>401</v>
      </c>
      <c r="K26" s="132" t="s">
        <v>401</v>
      </c>
      <c r="L26" s="132" t="s">
        <v>401</v>
      </c>
    </row>
    <row r="27" spans="1:12" s="56" customFormat="1" ht="39" customHeight="1" x14ac:dyDescent="0.25">
      <c r="A27" s="71" t="s">
        <v>197</v>
      </c>
      <c r="B27" s="73" t="s">
        <v>285</v>
      </c>
      <c r="C27" s="132" t="s">
        <v>401</v>
      </c>
      <c r="D27" s="132" t="s">
        <v>401</v>
      </c>
      <c r="E27" s="132" t="s">
        <v>401</v>
      </c>
      <c r="F27" s="132" t="s">
        <v>401</v>
      </c>
      <c r="G27" s="132" t="s">
        <v>401</v>
      </c>
      <c r="H27" s="132" t="s">
        <v>401</v>
      </c>
      <c r="I27" s="132" t="s">
        <v>401</v>
      </c>
      <c r="J27" s="132" t="s">
        <v>401</v>
      </c>
      <c r="K27" s="132" t="s">
        <v>401</v>
      </c>
      <c r="L27" s="132" t="s">
        <v>401</v>
      </c>
    </row>
    <row r="28" spans="1:12" s="56" customFormat="1" ht="70.5" customHeight="1" x14ac:dyDescent="0.25">
      <c r="A28" s="71" t="s">
        <v>284</v>
      </c>
      <c r="B28" s="73" t="s">
        <v>289</v>
      </c>
      <c r="C28" s="132" t="s">
        <v>401</v>
      </c>
      <c r="D28" s="132" t="s">
        <v>401</v>
      </c>
      <c r="E28" s="132" t="s">
        <v>401</v>
      </c>
      <c r="F28" s="132" t="s">
        <v>401</v>
      </c>
      <c r="G28" s="132" t="s">
        <v>401</v>
      </c>
      <c r="H28" s="132" t="s">
        <v>401</v>
      </c>
      <c r="I28" s="132" t="s">
        <v>401</v>
      </c>
      <c r="J28" s="132" t="s">
        <v>401</v>
      </c>
      <c r="K28" s="132" t="s">
        <v>401</v>
      </c>
      <c r="L28" s="132" t="s">
        <v>401</v>
      </c>
    </row>
    <row r="29" spans="1:12" s="56" customFormat="1" ht="54" customHeight="1" x14ac:dyDescent="0.25">
      <c r="A29" s="71" t="s">
        <v>196</v>
      </c>
      <c r="B29" s="73" t="s">
        <v>288</v>
      </c>
      <c r="C29" s="132" t="s">
        <v>401</v>
      </c>
      <c r="D29" s="132" t="s">
        <v>401</v>
      </c>
      <c r="E29" s="132" t="s">
        <v>401</v>
      </c>
      <c r="F29" s="132" t="s">
        <v>401</v>
      </c>
      <c r="G29" s="132" t="s">
        <v>401</v>
      </c>
      <c r="H29" s="132" t="s">
        <v>401</v>
      </c>
      <c r="I29" s="132" t="s">
        <v>401</v>
      </c>
      <c r="J29" s="132" t="s">
        <v>401</v>
      </c>
      <c r="K29" s="132" t="s">
        <v>401</v>
      </c>
      <c r="L29" s="132" t="s">
        <v>401</v>
      </c>
    </row>
    <row r="30" spans="1:12" s="56" customFormat="1" ht="42" customHeight="1" x14ac:dyDescent="0.25">
      <c r="A30" s="71" t="s">
        <v>195</v>
      </c>
      <c r="B30" s="73" t="s">
        <v>290</v>
      </c>
      <c r="C30" s="132" t="s">
        <v>401</v>
      </c>
      <c r="D30" s="132" t="s">
        <v>401</v>
      </c>
      <c r="E30" s="132" t="s">
        <v>401</v>
      </c>
      <c r="F30" s="132" t="s">
        <v>401</v>
      </c>
      <c r="G30" s="132" t="s">
        <v>401</v>
      </c>
      <c r="H30" s="132" t="s">
        <v>401</v>
      </c>
      <c r="I30" s="132" t="s">
        <v>401</v>
      </c>
      <c r="J30" s="132" t="s">
        <v>401</v>
      </c>
      <c r="K30" s="132" t="s">
        <v>401</v>
      </c>
      <c r="L30" s="132" t="s">
        <v>401</v>
      </c>
    </row>
    <row r="31" spans="1:12" s="56" customFormat="1" ht="37.5" customHeight="1" x14ac:dyDescent="0.25">
      <c r="A31" s="71" t="s">
        <v>194</v>
      </c>
      <c r="B31" s="70" t="s">
        <v>286</v>
      </c>
      <c r="C31" s="132" t="s">
        <v>401</v>
      </c>
      <c r="D31" s="132" t="s">
        <v>401</v>
      </c>
      <c r="E31" s="132" t="s">
        <v>401</v>
      </c>
      <c r="F31" s="132" t="s">
        <v>401</v>
      </c>
      <c r="G31" s="132" t="s">
        <v>401</v>
      </c>
      <c r="H31" s="132" t="s">
        <v>401</v>
      </c>
      <c r="I31" s="132" t="s">
        <v>401</v>
      </c>
      <c r="J31" s="132" t="s">
        <v>401</v>
      </c>
      <c r="K31" s="132" t="s">
        <v>401</v>
      </c>
      <c r="L31" s="132" t="s">
        <v>401</v>
      </c>
    </row>
    <row r="32" spans="1:12" s="56" customFormat="1" ht="31.5" x14ac:dyDescent="0.25">
      <c r="A32" s="71" t="s">
        <v>192</v>
      </c>
      <c r="B32" s="70" t="s">
        <v>291</v>
      </c>
      <c r="C32" s="132" t="s">
        <v>401</v>
      </c>
      <c r="D32" s="132" t="s">
        <v>401</v>
      </c>
      <c r="E32" s="132" t="s">
        <v>401</v>
      </c>
      <c r="F32" s="132" t="s">
        <v>401</v>
      </c>
      <c r="G32" s="132" t="s">
        <v>401</v>
      </c>
      <c r="H32" s="132" t="s">
        <v>401</v>
      </c>
      <c r="I32" s="132" t="s">
        <v>401</v>
      </c>
      <c r="J32" s="132" t="s">
        <v>401</v>
      </c>
      <c r="K32" s="132" t="s">
        <v>401</v>
      </c>
      <c r="L32" s="132" t="s">
        <v>401</v>
      </c>
    </row>
    <row r="33" spans="1:12" s="56" customFormat="1" ht="58.5" customHeight="1" x14ac:dyDescent="0.25">
      <c r="A33" s="71" t="s">
        <v>302</v>
      </c>
      <c r="B33" s="70" t="s">
        <v>221</v>
      </c>
      <c r="C33" s="132" t="s">
        <v>401</v>
      </c>
      <c r="D33" s="132" t="s">
        <v>401</v>
      </c>
      <c r="E33" s="132" t="s">
        <v>401</v>
      </c>
      <c r="F33" s="132" t="s">
        <v>401</v>
      </c>
      <c r="G33" s="132" t="s">
        <v>401</v>
      </c>
      <c r="H33" s="132" t="s">
        <v>401</v>
      </c>
      <c r="I33" s="132" t="s">
        <v>401</v>
      </c>
      <c r="J33" s="132" t="s">
        <v>401</v>
      </c>
      <c r="K33" s="132" t="s">
        <v>401</v>
      </c>
      <c r="L33" s="132" t="s">
        <v>401</v>
      </c>
    </row>
    <row r="34" spans="1:12" s="56" customFormat="1" ht="47.25" customHeight="1" x14ac:dyDescent="0.25">
      <c r="A34" s="71" t="s">
        <v>303</v>
      </c>
      <c r="B34" s="70" t="s">
        <v>295</v>
      </c>
      <c r="C34" s="132" t="s">
        <v>401</v>
      </c>
      <c r="D34" s="132" t="s">
        <v>401</v>
      </c>
      <c r="E34" s="132" t="s">
        <v>401</v>
      </c>
      <c r="F34" s="132" t="s">
        <v>401</v>
      </c>
      <c r="G34" s="132" t="s">
        <v>401</v>
      </c>
      <c r="H34" s="132" t="s">
        <v>401</v>
      </c>
      <c r="I34" s="132" t="s">
        <v>401</v>
      </c>
      <c r="J34" s="132" t="s">
        <v>401</v>
      </c>
      <c r="K34" s="132" t="s">
        <v>401</v>
      </c>
      <c r="L34" s="132" t="s">
        <v>401</v>
      </c>
    </row>
    <row r="35" spans="1:12" s="56" customFormat="1" ht="49.5" customHeight="1" x14ac:dyDescent="0.25">
      <c r="A35" s="71" t="s">
        <v>304</v>
      </c>
      <c r="B35" s="70" t="s">
        <v>193</v>
      </c>
      <c r="C35" s="132" t="s">
        <v>401</v>
      </c>
      <c r="D35" s="132" t="s">
        <v>401</v>
      </c>
      <c r="E35" s="132" t="s">
        <v>401</v>
      </c>
      <c r="F35" s="132" t="s">
        <v>401</v>
      </c>
      <c r="G35" s="132" t="s">
        <v>401</v>
      </c>
      <c r="H35" s="132" t="s">
        <v>401</v>
      </c>
      <c r="I35" s="132" t="s">
        <v>401</v>
      </c>
      <c r="J35" s="132" t="s">
        <v>401</v>
      </c>
      <c r="K35" s="132" t="s">
        <v>401</v>
      </c>
      <c r="L35" s="132" t="s">
        <v>401</v>
      </c>
    </row>
    <row r="36" spans="1:12" ht="37.5" customHeight="1" x14ac:dyDescent="0.25">
      <c r="A36" s="71" t="s">
        <v>305</v>
      </c>
      <c r="B36" s="70" t="s">
        <v>287</v>
      </c>
      <c r="C36" s="132" t="s">
        <v>401</v>
      </c>
      <c r="D36" s="132" t="s">
        <v>401</v>
      </c>
      <c r="E36" s="132" t="s">
        <v>401</v>
      </c>
      <c r="F36" s="132" t="s">
        <v>401</v>
      </c>
      <c r="G36" s="132" t="s">
        <v>401</v>
      </c>
      <c r="H36" s="132" t="s">
        <v>401</v>
      </c>
      <c r="I36" s="132" t="s">
        <v>401</v>
      </c>
      <c r="J36" s="132" t="s">
        <v>401</v>
      </c>
      <c r="K36" s="132" t="s">
        <v>401</v>
      </c>
      <c r="L36" s="132" t="s">
        <v>401</v>
      </c>
    </row>
    <row r="37" spans="1:12" x14ac:dyDescent="0.25">
      <c r="A37" s="71" t="s">
        <v>306</v>
      </c>
      <c r="B37" s="70" t="s">
        <v>191</v>
      </c>
      <c r="C37" s="132" t="s">
        <v>401</v>
      </c>
      <c r="D37" s="132" t="s">
        <v>401</v>
      </c>
      <c r="E37" s="132" t="s">
        <v>401</v>
      </c>
      <c r="F37" s="132" t="s">
        <v>401</v>
      </c>
      <c r="G37" s="132" t="s">
        <v>401</v>
      </c>
      <c r="H37" s="132" t="s">
        <v>401</v>
      </c>
      <c r="I37" s="132" t="s">
        <v>401</v>
      </c>
      <c r="J37" s="132" t="s">
        <v>401</v>
      </c>
      <c r="K37" s="132" t="s">
        <v>401</v>
      </c>
      <c r="L37" s="132" t="s">
        <v>401</v>
      </c>
    </row>
    <row r="38" spans="1:12" x14ac:dyDescent="0.25">
      <c r="A38" s="71" t="s">
        <v>307</v>
      </c>
      <c r="B38" s="72" t="s">
        <v>190</v>
      </c>
      <c r="C38" s="132"/>
      <c r="D38" s="132" t="s">
        <v>401</v>
      </c>
      <c r="E38" s="132" t="s">
        <v>401</v>
      </c>
      <c r="F38" s="132" t="s">
        <v>401</v>
      </c>
      <c r="G38" s="132" t="s">
        <v>401</v>
      </c>
      <c r="H38" s="132" t="s">
        <v>401</v>
      </c>
      <c r="I38" s="132" t="s">
        <v>401</v>
      </c>
      <c r="J38" s="132" t="s">
        <v>401</v>
      </c>
      <c r="K38" s="132" t="s">
        <v>401</v>
      </c>
      <c r="L38" s="132" t="s">
        <v>401</v>
      </c>
    </row>
    <row r="39" spans="1:12" ht="63" x14ac:dyDescent="0.25">
      <c r="A39" s="71">
        <v>2</v>
      </c>
      <c r="B39" s="70" t="s">
        <v>292</v>
      </c>
      <c r="C39" s="132" t="s">
        <v>401</v>
      </c>
      <c r="D39" s="132" t="s">
        <v>401</v>
      </c>
      <c r="E39" s="132" t="s">
        <v>401</v>
      </c>
      <c r="F39" s="132" t="s">
        <v>401</v>
      </c>
      <c r="G39" s="132" t="s">
        <v>401</v>
      </c>
      <c r="H39" s="132" t="s">
        <v>401</v>
      </c>
      <c r="I39" s="132" t="s">
        <v>401</v>
      </c>
      <c r="J39" s="132" t="s">
        <v>401</v>
      </c>
      <c r="K39" s="132" t="s">
        <v>401</v>
      </c>
      <c r="L39" s="132" t="s">
        <v>401</v>
      </c>
    </row>
    <row r="40" spans="1:12" ht="33.75" customHeight="1" x14ac:dyDescent="0.25">
      <c r="A40" s="71" t="s">
        <v>189</v>
      </c>
      <c r="B40" s="70" t="s">
        <v>294</v>
      </c>
      <c r="C40" s="132" t="s">
        <v>401</v>
      </c>
      <c r="D40" s="132" t="s">
        <v>401</v>
      </c>
      <c r="E40" s="132" t="s">
        <v>401</v>
      </c>
      <c r="F40" s="132" t="s">
        <v>401</v>
      </c>
      <c r="G40" s="132" t="s">
        <v>401</v>
      </c>
      <c r="H40" s="132" t="s">
        <v>401</v>
      </c>
      <c r="I40" s="132" t="s">
        <v>401</v>
      </c>
      <c r="J40" s="132" t="s">
        <v>401</v>
      </c>
      <c r="K40" s="132" t="s">
        <v>401</v>
      </c>
      <c r="L40" s="132" t="s">
        <v>401</v>
      </c>
    </row>
    <row r="41" spans="1:12" ht="63" customHeight="1" x14ac:dyDescent="0.25">
      <c r="A41" s="71" t="s">
        <v>188</v>
      </c>
      <c r="B41" s="72" t="s">
        <v>370</v>
      </c>
      <c r="C41" s="132"/>
      <c r="D41" s="132" t="s">
        <v>401</v>
      </c>
      <c r="E41" s="132" t="s">
        <v>401</v>
      </c>
      <c r="F41" s="132" t="s">
        <v>401</v>
      </c>
      <c r="G41" s="132" t="s">
        <v>401</v>
      </c>
      <c r="H41" s="132" t="s">
        <v>401</v>
      </c>
      <c r="I41" s="132" t="s">
        <v>401</v>
      </c>
      <c r="J41" s="132" t="s">
        <v>401</v>
      </c>
      <c r="K41" s="132" t="s">
        <v>401</v>
      </c>
      <c r="L41" s="132" t="s">
        <v>401</v>
      </c>
    </row>
    <row r="42" spans="1:12" ht="58.5" customHeight="1" x14ac:dyDescent="0.25">
      <c r="A42" s="71">
        <v>3</v>
      </c>
      <c r="B42" s="70" t="s">
        <v>293</v>
      </c>
      <c r="C42" s="132" t="s">
        <v>401</v>
      </c>
      <c r="D42" s="132" t="s">
        <v>401</v>
      </c>
      <c r="E42" s="132" t="s">
        <v>401</v>
      </c>
      <c r="F42" s="132" t="s">
        <v>401</v>
      </c>
      <c r="G42" s="132" t="s">
        <v>401</v>
      </c>
      <c r="H42" s="132" t="s">
        <v>401</v>
      </c>
      <c r="I42" s="132" t="s">
        <v>401</v>
      </c>
      <c r="J42" s="132" t="s">
        <v>401</v>
      </c>
      <c r="K42" s="132" t="s">
        <v>401</v>
      </c>
      <c r="L42" s="132" t="s">
        <v>401</v>
      </c>
    </row>
    <row r="43" spans="1:12" ht="34.5" customHeight="1" x14ac:dyDescent="0.25">
      <c r="A43" s="71" t="s">
        <v>187</v>
      </c>
      <c r="B43" s="70" t="s">
        <v>185</v>
      </c>
      <c r="C43" s="132" t="s">
        <v>401</v>
      </c>
      <c r="D43" s="132" t="s">
        <v>401</v>
      </c>
      <c r="E43" s="132" t="s">
        <v>401</v>
      </c>
      <c r="F43" s="132" t="s">
        <v>401</v>
      </c>
      <c r="G43" s="132" t="s">
        <v>401</v>
      </c>
      <c r="H43" s="132" t="s">
        <v>401</v>
      </c>
      <c r="I43" s="132" t="s">
        <v>401</v>
      </c>
      <c r="J43" s="132" t="s">
        <v>401</v>
      </c>
      <c r="K43" s="132" t="s">
        <v>401</v>
      </c>
      <c r="L43" s="132" t="s">
        <v>401</v>
      </c>
    </row>
    <row r="44" spans="1:12" ht="24.75" customHeight="1" x14ac:dyDescent="0.25">
      <c r="A44" s="71" t="s">
        <v>186</v>
      </c>
      <c r="B44" s="70" t="s">
        <v>183</v>
      </c>
      <c r="C44" s="132" t="s">
        <v>401</v>
      </c>
      <c r="D44" s="132" t="s">
        <v>401</v>
      </c>
      <c r="E44" s="132" t="s">
        <v>401</v>
      </c>
      <c r="F44" s="132" t="s">
        <v>401</v>
      </c>
      <c r="G44" s="132" t="s">
        <v>401</v>
      </c>
      <c r="H44" s="132" t="s">
        <v>401</v>
      </c>
      <c r="I44" s="132" t="s">
        <v>401</v>
      </c>
      <c r="J44" s="132" t="s">
        <v>401</v>
      </c>
      <c r="K44" s="132" t="s">
        <v>401</v>
      </c>
      <c r="L44" s="132" t="s">
        <v>401</v>
      </c>
    </row>
    <row r="45" spans="1:12" ht="90.75" customHeight="1" x14ac:dyDescent="0.25">
      <c r="A45" s="71" t="s">
        <v>184</v>
      </c>
      <c r="B45" s="70" t="s">
        <v>298</v>
      </c>
      <c r="C45" s="132" t="s">
        <v>401</v>
      </c>
      <c r="D45" s="132" t="s">
        <v>401</v>
      </c>
      <c r="E45" s="132" t="s">
        <v>401</v>
      </c>
      <c r="F45" s="132" t="s">
        <v>401</v>
      </c>
      <c r="G45" s="132" t="s">
        <v>401</v>
      </c>
      <c r="H45" s="132" t="s">
        <v>401</v>
      </c>
      <c r="I45" s="132" t="s">
        <v>401</v>
      </c>
      <c r="J45" s="132" t="s">
        <v>401</v>
      </c>
      <c r="K45" s="132" t="s">
        <v>401</v>
      </c>
      <c r="L45" s="132" t="s">
        <v>401</v>
      </c>
    </row>
    <row r="46" spans="1:12" ht="167.25" customHeight="1" x14ac:dyDescent="0.25">
      <c r="A46" s="71" t="s">
        <v>182</v>
      </c>
      <c r="B46" s="70" t="s">
        <v>296</v>
      </c>
      <c r="C46" s="132" t="s">
        <v>401</v>
      </c>
      <c r="D46" s="132" t="s">
        <v>401</v>
      </c>
      <c r="E46" s="132" t="s">
        <v>401</v>
      </c>
      <c r="F46" s="132" t="s">
        <v>401</v>
      </c>
      <c r="G46" s="132" t="s">
        <v>401</v>
      </c>
      <c r="H46" s="132" t="s">
        <v>401</v>
      </c>
      <c r="I46" s="132" t="s">
        <v>401</v>
      </c>
      <c r="J46" s="132" t="s">
        <v>401</v>
      </c>
      <c r="K46" s="132" t="s">
        <v>401</v>
      </c>
      <c r="L46" s="132" t="s">
        <v>401</v>
      </c>
    </row>
    <row r="47" spans="1:12" ht="30.75" customHeight="1" x14ac:dyDescent="0.25">
      <c r="A47" s="71" t="s">
        <v>180</v>
      </c>
      <c r="B47" s="70" t="s">
        <v>181</v>
      </c>
      <c r="C47" s="132" t="s">
        <v>401</v>
      </c>
      <c r="D47" s="132" t="s">
        <v>401</v>
      </c>
      <c r="E47" s="132" t="s">
        <v>401</v>
      </c>
      <c r="F47" s="132" t="s">
        <v>401</v>
      </c>
      <c r="G47" s="132" t="s">
        <v>401</v>
      </c>
      <c r="H47" s="132" t="s">
        <v>401</v>
      </c>
      <c r="I47" s="132" t="s">
        <v>401</v>
      </c>
      <c r="J47" s="132" t="s">
        <v>401</v>
      </c>
      <c r="K47" s="132" t="s">
        <v>401</v>
      </c>
      <c r="L47" s="132" t="s">
        <v>401</v>
      </c>
    </row>
    <row r="48" spans="1:12" ht="37.5" customHeight="1" x14ac:dyDescent="0.25">
      <c r="A48" s="71" t="s">
        <v>308</v>
      </c>
      <c r="B48" s="72" t="s">
        <v>179</v>
      </c>
      <c r="C48" s="132"/>
      <c r="D48" s="132" t="s">
        <v>401</v>
      </c>
      <c r="E48" s="132" t="s">
        <v>401</v>
      </c>
      <c r="F48" s="132" t="s">
        <v>401</v>
      </c>
      <c r="G48" s="132" t="s">
        <v>401</v>
      </c>
      <c r="H48" s="132" t="s">
        <v>401</v>
      </c>
      <c r="I48" s="132" t="s">
        <v>401</v>
      </c>
      <c r="J48" s="132" t="s">
        <v>401</v>
      </c>
      <c r="K48" s="132" t="s">
        <v>401</v>
      </c>
      <c r="L48" s="132" t="s">
        <v>401</v>
      </c>
    </row>
    <row r="49" spans="1:12" ht="35.25" customHeight="1" x14ac:dyDescent="0.25">
      <c r="A49" s="71">
        <v>4</v>
      </c>
      <c r="B49" s="70" t="s">
        <v>177</v>
      </c>
      <c r="C49" s="132" t="s">
        <v>401</v>
      </c>
      <c r="D49" s="132" t="s">
        <v>401</v>
      </c>
      <c r="E49" s="132" t="s">
        <v>401</v>
      </c>
      <c r="F49" s="132" t="s">
        <v>401</v>
      </c>
      <c r="G49" s="132" t="s">
        <v>401</v>
      </c>
      <c r="H49" s="132" t="s">
        <v>401</v>
      </c>
      <c r="I49" s="132" t="s">
        <v>401</v>
      </c>
      <c r="J49" s="132" t="s">
        <v>401</v>
      </c>
      <c r="K49" s="132" t="s">
        <v>401</v>
      </c>
      <c r="L49" s="132" t="s">
        <v>401</v>
      </c>
    </row>
    <row r="50" spans="1:12" ht="86.25" customHeight="1" x14ac:dyDescent="0.25">
      <c r="A50" s="71" t="s">
        <v>178</v>
      </c>
      <c r="B50" s="70" t="s">
        <v>297</v>
      </c>
      <c r="C50" s="132" t="s">
        <v>401</v>
      </c>
      <c r="D50" s="132" t="s">
        <v>401</v>
      </c>
      <c r="E50" s="132" t="s">
        <v>401</v>
      </c>
      <c r="F50" s="132" t="s">
        <v>401</v>
      </c>
      <c r="G50" s="132" t="s">
        <v>401</v>
      </c>
      <c r="H50" s="132" t="s">
        <v>401</v>
      </c>
      <c r="I50" s="132" t="s">
        <v>401</v>
      </c>
      <c r="J50" s="132" t="s">
        <v>401</v>
      </c>
      <c r="K50" s="132" t="s">
        <v>401</v>
      </c>
      <c r="L50" s="132" t="s">
        <v>401</v>
      </c>
    </row>
    <row r="51" spans="1:12" ht="77.25" customHeight="1" x14ac:dyDescent="0.25">
      <c r="A51" s="71" t="s">
        <v>176</v>
      </c>
      <c r="B51" s="70" t="s">
        <v>299</v>
      </c>
      <c r="C51" s="132" t="s">
        <v>401</v>
      </c>
      <c r="D51" s="132" t="s">
        <v>401</v>
      </c>
      <c r="E51" s="132" t="s">
        <v>401</v>
      </c>
      <c r="F51" s="132" t="s">
        <v>401</v>
      </c>
      <c r="G51" s="132" t="s">
        <v>401</v>
      </c>
      <c r="H51" s="132" t="s">
        <v>401</v>
      </c>
      <c r="I51" s="132" t="s">
        <v>401</v>
      </c>
      <c r="J51" s="132" t="s">
        <v>401</v>
      </c>
      <c r="K51" s="132" t="s">
        <v>401</v>
      </c>
      <c r="L51" s="132" t="s">
        <v>401</v>
      </c>
    </row>
    <row r="52" spans="1:12" ht="71.25" customHeight="1" x14ac:dyDescent="0.25">
      <c r="A52" s="71" t="s">
        <v>174</v>
      </c>
      <c r="B52" s="70" t="s">
        <v>175</v>
      </c>
      <c r="C52" s="132" t="s">
        <v>401</v>
      </c>
      <c r="D52" s="132" t="s">
        <v>401</v>
      </c>
      <c r="E52" s="132" t="s">
        <v>401</v>
      </c>
      <c r="F52" s="132" t="s">
        <v>401</v>
      </c>
      <c r="G52" s="132" t="s">
        <v>401</v>
      </c>
      <c r="H52" s="132" t="s">
        <v>401</v>
      </c>
      <c r="I52" s="132" t="s">
        <v>401</v>
      </c>
      <c r="J52" s="132" t="s">
        <v>401</v>
      </c>
      <c r="K52" s="132" t="s">
        <v>401</v>
      </c>
      <c r="L52" s="132" t="s">
        <v>401</v>
      </c>
    </row>
    <row r="53" spans="1:12" ht="48" customHeight="1" x14ac:dyDescent="0.25">
      <c r="A53" s="71" t="s">
        <v>172</v>
      </c>
      <c r="B53" s="116" t="s">
        <v>300</v>
      </c>
      <c r="C53" s="132" t="s">
        <v>401</v>
      </c>
      <c r="D53" s="132" t="s">
        <v>401</v>
      </c>
      <c r="E53" s="132" t="s">
        <v>401</v>
      </c>
      <c r="F53" s="132" t="s">
        <v>401</v>
      </c>
      <c r="G53" s="132" t="s">
        <v>401</v>
      </c>
      <c r="H53" s="132" t="s">
        <v>401</v>
      </c>
      <c r="I53" s="132" t="s">
        <v>401</v>
      </c>
      <c r="J53" s="132" t="s">
        <v>401</v>
      </c>
      <c r="K53" s="132" t="s">
        <v>401</v>
      </c>
      <c r="L53" s="132" t="s">
        <v>401</v>
      </c>
    </row>
    <row r="54" spans="1:12" ht="46.5" customHeight="1" x14ac:dyDescent="0.25">
      <c r="A54" s="71" t="s">
        <v>301</v>
      </c>
      <c r="B54" s="70" t="s">
        <v>173</v>
      </c>
      <c r="C54" s="132" t="s">
        <v>401</v>
      </c>
      <c r="D54" s="132" t="s">
        <v>401</v>
      </c>
      <c r="E54" s="132" t="s">
        <v>401</v>
      </c>
      <c r="F54" s="132" t="s">
        <v>401</v>
      </c>
      <c r="G54" s="132" t="s">
        <v>401</v>
      </c>
      <c r="H54" s="132" t="s">
        <v>401</v>
      </c>
      <c r="I54" s="132" t="s">
        <v>401</v>
      </c>
      <c r="J54" s="132" t="s">
        <v>401</v>
      </c>
      <c r="K54" s="132" t="s">
        <v>401</v>
      </c>
      <c r="L54" s="132" t="s">
        <v>401</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N92"/>
  <sheetViews>
    <sheetView tabSelected="1" view="pageBreakPreview" topLeftCell="A10" zoomScale="70" zoomScaleNormal="70" zoomScaleSheetLayoutView="70" workbookViewId="0">
      <pane xSplit="2" ySplit="14" topLeftCell="C24" activePane="bottomRight" state="frozen"/>
      <selection activeCell="O21" sqref="O21:P22"/>
      <selection pane="topRight" activeCell="O21" sqref="O21:P22"/>
      <selection pane="bottomLeft" activeCell="O21" sqref="O21:P22"/>
      <selection pane="bottomRight" activeCell="G57" sqref="G57"/>
    </sheetView>
  </sheetViews>
  <sheetFormatPr defaultRowHeight="15.75" x14ac:dyDescent="0.25"/>
  <cols>
    <col min="1" max="1" width="9.140625" style="52"/>
    <col min="2" max="2" width="57.85546875" style="52" customWidth="1"/>
    <col min="3" max="3" width="13" style="202" customWidth="1"/>
    <col min="4" max="4" width="14" style="202" customWidth="1"/>
    <col min="5" max="6" width="12.140625" style="202" customWidth="1"/>
    <col min="7" max="7" width="12.85546875" style="200" customWidth="1"/>
    <col min="8" max="11" width="7.5703125" style="200" customWidth="1"/>
    <col min="12" max="13" width="9.140625" style="135"/>
    <col min="14" max="16384" width="9.140625" style="52"/>
  </cols>
  <sheetData>
    <row r="1" spans="1:11" x14ac:dyDescent="0.25">
      <c r="A1" s="53"/>
      <c r="B1" s="53"/>
      <c r="C1" s="200"/>
      <c r="D1" s="200"/>
      <c r="E1" s="200"/>
      <c r="F1" s="200"/>
    </row>
    <row r="2" spans="1:11" x14ac:dyDescent="0.25">
      <c r="A2" s="53"/>
      <c r="B2" s="53"/>
      <c r="C2" s="200"/>
      <c r="D2" s="200"/>
      <c r="E2" s="200"/>
      <c r="F2" s="200"/>
    </row>
    <row r="3" spans="1:11" x14ac:dyDescent="0.25">
      <c r="A3" s="53"/>
      <c r="B3" s="53"/>
      <c r="C3" s="200"/>
      <c r="D3" s="200"/>
      <c r="E3" s="200"/>
      <c r="F3" s="200"/>
    </row>
    <row r="4" spans="1:11" ht="18.75" customHeight="1" x14ac:dyDescent="0.25">
      <c r="A4" s="218" t="s">
        <v>371</v>
      </c>
      <c r="B4" s="218"/>
      <c r="C4" s="218"/>
      <c r="D4" s="218"/>
      <c r="E4" s="218"/>
      <c r="F4" s="218"/>
      <c r="G4" s="218"/>
      <c r="H4" s="218"/>
      <c r="I4" s="218"/>
      <c r="J4" s="218"/>
      <c r="K4" s="218"/>
    </row>
    <row r="5" spans="1:11" x14ac:dyDescent="0.25">
      <c r="A5" s="53"/>
      <c r="B5" s="53"/>
      <c r="C5" s="200"/>
      <c r="D5" s="200"/>
      <c r="E5" s="200"/>
      <c r="F5" s="200"/>
    </row>
    <row r="6" spans="1:11" ht="18.75" x14ac:dyDescent="0.25">
      <c r="A6" s="222" t="s">
        <v>5</v>
      </c>
      <c r="B6" s="222"/>
      <c r="C6" s="222"/>
      <c r="D6" s="222"/>
      <c r="E6" s="222"/>
      <c r="F6" s="222"/>
      <c r="G6" s="222"/>
      <c r="H6" s="222"/>
      <c r="I6" s="222"/>
      <c r="J6" s="222"/>
      <c r="K6" s="222"/>
    </row>
    <row r="7" spans="1:11" ht="18.75" x14ac:dyDescent="0.25">
      <c r="A7" s="12"/>
      <c r="B7" s="12"/>
      <c r="C7" s="196"/>
      <c r="D7" s="196"/>
      <c r="E7" s="196"/>
      <c r="F7" s="196"/>
      <c r="G7" s="196"/>
      <c r="H7" s="196"/>
      <c r="I7" s="196"/>
      <c r="J7" s="203"/>
      <c r="K7" s="203"/>
    </row>
    <row r="8" spans="1:11" x14ac:dyDescent="0.25">
      <c r="A8" s="223" t="str">
        <f>'1. паспорт местоположение'!A9:C9</f>
        <v>Северо-Осетинский филиал ПАО "МРСК Северного Кавказа"</v>
      </c>
      <c r="B8" s="223"/>
      <c r="C8" s="223"/>
      <c r="D8" s="223"/>
      <c r="E8" s="223"/>
      <c r="F8" s="223"/>
      <c r="G8" s="223"/>
      <c r="H8" s="223"/>
      <c r="I8" s="223"/>
      <c r="J8" s="223"/>
      <c r="K8" s="223"/>
    </row>
    <row r="9" spans="1:11" ht="18.75" customHeight="1" x14ac:dyDescent="0.25">
      <c r="A9" s="219" t="s">
        <v>4</v>
      </c>
      <c r="B9" s="219"/>
      <c r="C9" s="219"/>
      <c r="D9" s="219"/>
      <c r="E9" s="219"/>
      <c r="F9" s="219"/>
      <c r="G9" s="219"/>
      <c r="H9" s="219"/>
      <c r="I9" s="219"/>
      <c r="J9" s="219"/>
      <c r="K9" s="219"/>
    </row>
    <row r="10" spans="1:11" ht="18.75" x14ac:dyDescent="0.25">
      <c r="A10" s="12"/>
      <c r="B10" s="12"/>
      <c r="C10" s="196"/>
      <c r="D10" s="196"/>
      <c r="E10" s="196"/>
      <c r="F10" s="196"/>
      <c r="G10" s="196"/>
      <c r="H10" s="196"/>
      <c r="I10" s="196"/>
      <c r="J10" s="203"/>
      <c r="K10" s="203"/>
    </row>
    <row r="11" spans="1:11" ht="15" customHeight="1" x14ac:dyDescent="0.25">
      <c r="A11" s="223" t="str">
        <f>'1. паспорт местоположение'!A12:C12</f>
        <v>G_sof24</v>
      </c>
      <c r="B11" s="223"/>
      <c r="C11" s="223"/>
      <c r="D11" s="223"/>
      <c r="E11" s="223"/>
      <c r="F11" s="223"/>
      <c r="G11" s="223"/>
      <c r="H11" s="223"/>
      <c r="I11" s="223"/>
      <c r="J11" s="223"/>
      <c r="K11" s="223"/>
    </row>
    <row r="12" spans="1:11" hidden="1" x14ac:dyDescent="0.25">
      <c r="A12" s="219" t="s">
        <v>3</v>
      </c>
      <c r="B12" s="219"/>
      <c r="C12" s="219"/>
      <c r="D12" s="219"/>
      <c r="E12" s="219"/>
      <c r="F12" s="219"/>
      <c r="G12" s="219"/>
      <c r="H12" s="219"/>
      <c r="I12" s="219"/>
      <c r="J12" s="219"/>
      <c r="K12" s="219"/>
    </row>
    <row r="13" spans="1:11" ht="16.5" hidden="1" customHeight="1" x14ac:dyDescent="0.3">
      <c r="A13" s="10"/>
      <c r="B13" s="10"/>
      <c r="C13" s="197"/>
      <c r="D13" s="197"/>
      <c r="E13" s="197"/>
      <c r="F13" s="197"/>
      <c r="G13" s="197"/>
      <c r="H13" s="197"/>
      <c r="I13" s="197"/>
      <c r="J13" s="204"/>
      <c r="K13" s="204"/>
    </row>
    <row r="14" spans="1:11" ht="43.5" hidden="1" customHeight="1" x14ac:dyDescent="0.25">
      <c r="A14" s="224" t="str">
        <f>'1. паспорт местоположение'!A15:C15</f>
        <v>Реконструкция ПС35/10 кВ "Троицкая,реконструкция ПС 35/10 кВ "40лет Октября",Строительство 2 ЛЭП-10кВ общей протяженностью 15,3км. для нужд эл.снабжения ТП 10/04кВ в/ч 35535 и в/ч97211</v>
      </c>
      <c r="B14" s="224"/>
      <c r="C14" s="224"/>
      <c r="D14" s="224"/>
      <c r="E14" s="224"/>
      <c r="F14" s="224"/>
      <c r="G14" s="224"/>
      <c r="H14" s="224"/>
      <c r="I14" s="224"/>
      <c r="J14" s="224"/>
      <c r="K14" s="224"/>
    </row>
    <row r="15" spans="1:11" ht="15.75" hidden="1" customHeight="1" x14ac:dyDescent="0.25">
      <c r="A15" s="219" t="s">
        <v>2</v>
      </c>
      <c r="B15" s="219"/>
      <c r="C15" s="219"/>
      <c r="D15" s="219"/>
      <c r="E15" s="219"/>
      <c r="F15" s="219"/>
      <c r="G15" s="219"/>
      <c r="H15" s="219"/>
      <c r="I15" s="219"/>
      <c r="J15" s="219"/>
      <c r="K15" s="219"/>
    </row>
    <row r="16" spans="1:11" hidden="1" x14ac:dyDescent="0.25">
      <c r="A16" s="294"/>
      <c r="B16" s="294"/>
      <c r="C16" s="294"/>
      <c r="D16" s="294"/>
      <c r="E16" s="294"/>
      <c r="F16" s="294"/>
      <c r="G16" s="294"/>
      <c r="H16" s="294"/>
      <c r="I16" s="294"/>
      <c r="J16" s="294"/>
      <c r="K16" s="294"/>
    </row>
    <row r="17" spans="1:14" hidden="1" x14ac:dyDescent="0.25">
      <c r="A17" s="53"/>
    </row>
    <row r="18" spans="1:14" hidden="1" x14ac:dyDescent="0.25">
      <c r="A18" s="298" t="s">
        <v>342</v>
      </c>
      <c r="B18" s="298"/>
      <c r="C18" s="298"/>
      <c r="D18" s="298"/>
      <c r="E18" s="298"/>
      <c r="F18" s="298"/>
      <c r="G18" s="298"/>
      <c r="H18" s="298"/>
      <c r="I18" s="298"/>
      <c r="J18" s="298"/>
      <c r="K18" s="298"/>
    </row>
    <row r="19" spans="1:14" hidden="1" x14ac:dyDescent="0.25">
      <c r="A19" s="53"/>
      <c r="B19" s="53"/>
      <c r="C19" s="200"/>
      <c r="D19" s="200"/>
      <c r="E19" s="200"/>
      <c r="F19" s="200"/>
    </row>
    <row r="20" spans="1:14" ht="33" customHeight="1" x14ac:dyDescent="0.25">
      <c r="A20" s="295" t="s">
        <v>171</v>
      </c>
      <c r="B20" s="295" t="s">
        <v>170</v>
      </c>
      <c r="C20" s="279" t="s">
        <v>169</v>
      </c>
      <c r="D20" s="279"/>
      <c r="E20" s="297" t="s">
        <v>168</v>
      </c>
      <c r="F20" s="297"/>
      <c r="G20" s="295" t="s">
        <v>440</v>
      </c>
      <c r="H20" s="299">
        <v>2016</v>
      </c>
      <c r="I20" s="300"/>
      <c r="J20" s="300"/>
      <c r="K20" s="300"/>
      <c r="L20" s="68"/>
      <c r="M20" s="68"/>
      <c r="N20" s="68"/>
    </row>
    <row r="21" spans="1:14" ht="99.75" customHeight="1" x14ac:dyDescent="0.25">
      <c r="A21" s="296"/>
      <c r="B21" s="296"/>
      <c r="C21" s="279"/>
      <c r="D21" s="279"/>
      <c r="E21" s="297"/>
      <c r="F21" s="297"/>
      <c r="G21" s="296"/>
      <c r="H21" s="279" t="s">
        <v>0</v>
      </c>
      <c r="I21" s="279"/>
      <c r="J21" s="279" t="s">
        <v>7</v>
      </c>
      <c r="K21" s="279"/>
    </row>
    <row r="22" spans="1:14" ht="89.25" customHeight="1" x14ac:dyDescent="0.25">
      <c r="A22" s="286"/>
      <c r="B22" s="286"/>
      <c r="C22" s="199" t="s">
        <v>0</v>
      </c>
      <c r="D22" s="199" t="s">
        <v>7</v>
      </c>
      <c r="E22" s="67" t="s">
        <v>394</v>
      </c>
      <c r="F22" s="67" t="s">
        <v>395</v>
      </c>
      <c r="G22" s="286"/>
      <c r="H22" s="66" t="s">
        <v>325</v>
      </c>
      <c r="I22" s="66" t="s">
        <v>326</v>
      </c>
      <c r="J22" s="66" t="s">
        <v>325</v>
      </c>
      <c r="K22" s="66" t="s">
        <v>326</v>
      </c>
    </row>
    <row r="23" spans="1:14" ht="19.5" customHeight="1" x14ac:dyDescent="0.25">
      <c r="A23" s="59">
        <v>1</v>
      </c>
      <c r="B23" s="59">
        <v>2</v>
      </c>
      <c r="C23" s="198">
        <v>3</v>
      </c>
      <c r="D23" s="198">
        <v>4</v>
      </c>
      <c r="E23" s="198">
        <v>5</v>
      </c>
      <c r="F23" s="198">
        <v>6</v>
      </c>
      <c r="G23" s="198">
        <v>7</v>
      </c>
      <c r="H23" s="198">
        <v>8</v>
      </c>
      <c r="I23" s="198">
        <v>9</v>
      </c>
      <c r="J23" s="198">
        <v>10</v>
      </c>
      <c r="K23" s="198">
        <v>11</v>
      </c>
    </row>
    <row r="24" spans="1:14" ht="47.25" customHeight="1" x14ac:dyDescent="0.25">
      <c r="A24" s="64">
        <v>1</v>
      </c>
      <c r="B24" s="63" t="s">
        <v>167</v>
      </c>
      <c r="C24" s="137">
        <f t="shared" ref="C24:K24" si="0">C25+C26+C27+C28+C29</f>
        <v>0</v>
      </c>
      <c r="D24" s="137">
        <f t="shared" si="0"/>
        <v>4.5992417099999994</v>
      </c>
      <c r="E24" s="137">
        <f t="shared" si="0"/>
        <v>0</v>
      </c>
      <c r="F24" s="137">
        <f t="shared" si="0"/>
        <v>0</v>
      </c>
      <c r="G24" s="137">
        <f t="shared" si="0"/>
        <v>0</v>
      </c>
      <c r="H24" s="137">
        <f t="shared" si="0"/>
        <v>0</v>
      </c>
      <c r="I24" s="137">
        <f t="shared" si="0"/>
        <v>0</v>
      </c>
      <c r="J24" s="137">
        <f t="shared" si="0"/>
        <v>4.5992417099999994</v>
      </c>
      <c r="K24" s="137">
        <f t="shared" si="0"/>
        <v>4.5986206899999997</v>
      </c>
    </row>
    <row r="25" spans="1:14" ht="24" customHeight="1" x14ac:dyDescent="0.25">
      <c r="A25" s="61" t="s">
        <v>166</v>
      </c>
      <c r="B25" s="41" t="s">
        <v>165</v>
      </c>
      <c r="C25" s="137">
        <v>0</v>
      </c>
      <c r="D25" s="137">
        <v>0</v>
      </c>
      <c r="E25" s="213">
        <v>0</v>
      </c>
      <c r="F25" s="213">
        <v>0</v>
      </c>
      <c r="G25" s="137">
        <v>0</v>
      </c>
      <c r="H25" s="137">
        <v>0</v>
      </c>
      <c r="I25" s="137">
        <v>0</v>
      </c>
      <c r="J25" s="137">
        <v>0</v>
      </c>
      <c r="K25" s="137">
        <v>0</v>
      </c>
    </row>
    <row r="26" spans="1:14" x14ac:dyDescent="0.25">
      <c r="A26" s="61" t="s">
        <v>164</v>
      </c>
      <c r="B26" s="41" t="s">
        <v>163</v>
      </c>
      <c r="C26" s="137">
        <v>0</v>
      </c>
      <c r="D26" s="137">
        <v>0</v>
      </c>
      <c r="E26" s="137">
        <v>0</v>
      </c>
      <c r="F26" s="137">
        <v>0</v>
      </c>
      <c r="G26" s="137">
        <v>0</v>
      </c>
      <c r="H26" s="137">
        <v>0</v>
      </c>
      <c r="I26" s="137">
        <v>0</v>
      </c>
      <c r="J26" s="137">
        <v>0</v>
      </c>
      <c r="K26" s="137">
        <v>0</v>
      </c>
    </row>
    <row r="27" spans="1:14" ht="31.5" x14ac:dyDescent="0.25">
      <c r="A27" s="61" t="s">
        <v>162</v>
      </c>
      <c r="B27" s="41" t="s">
        <v>282</v>
      </c>
      <c r="C27" s="137">
        <v>0</v>
      </c>
      <c r="D27" s="137">
        <v>4.5992417099999994</v>
      </c>
      <c r="E27" s="137">
        <v>0</v>
      </c>
      <c r="F27" s="137">
        <v>0</v>
      </c>
      <c r="G27" s="137">
        <v>0</v>
      </c>
      <c r="H27" s="137">
        <v>0</v>
      </c>
      <c r="I27" s="137">
        <v>0</v>
      </c>
      <c r="J27" s="137">
        <v>4.5992417099999994</v>
      </c>
      <c r="K27" s="137">
        <v>4.5986206899999997</v>
      </c>
    </row>
    <row r="28" spans="1:14" x14ac:dyDescent="0.25">
      <c r="A28" s="61" t="s">
        <v>161</v>
      </c>
      <c r="B28" s="41" t="s">
        <v>160</v>
      </c>
      <c r="C28" s="137">
        <v>0</v>
      </c>
      <c r="D28" s="137">
        <v>0</v>
      </c>
      <c r="E28" s="137">
        <v>0</v>
      </c>
      <c r="F28" s="137">
        <v>0</v>
      </c>
      <c r="G28" s="137">
        <v>0</v>
      </c>
      <c r="H28" s="137">
        <v>0</v>
      </c>
      <c r="I28" s="137">
        <v>0</v>
      </c>
      <c r="J28" s="137">
        <v>0</v>
      </c>
      <c r="K28" s="137">
        <v>0</v>
      </c>
    </row>
    <row r="29" spans="1:14" x14ac:dyDescent="0.25">
      <c r="A29" s="61" t="s">
        <v>159</v>
      </c>
      <c r="B29" s="65" t="s">
        <v>158</v>
      </c>
      <c r="C29" s="137">
        <v>0</v>
      </c>
      <c r="D29" s="137">
        <v>0</v>
      </c>
      <c r="E29" s="137">
        <v>0</v>
      </c>
      <c r="F29" s="137">
        <v>0</v>
      </c>
      <c r="G29" s="137">
        <v>0</v>
      </c>
      <c r="H29" s="137">
        <v>0</v>
      </c>
      <c r="I29" s="137">
        <v>0</v>
      </c>
      <c r="J29" s="137">
        <v>0</v>
      </c>
      <c r="K29" s="137">
        <v>0</v>
      </c>
    </row>
    <row r="30" spans="1:14" ht="47.25" x14ac:dyDescent="0.25">
      <c r="A30" s="64" t="s">
        <v>59</v>
      </c>
      <c r="B30" s="63" t="s">
        <v>157</v>
      </c>
      <c r="C30" s="137">
        <v>0</v>
      </c>
      <c r="D30" s="137">
        <f t="shared" ref="D30:G30" si="1">D31+D32+D33+D34</f>
        <v>5.03814107</v>
      </c>
      <c r="E30" s="137">
        <f t="shared" si="1"/>
        <v>0</v>
      </c>
      <c r="F30" s="137">
        <f t="shared" si="1"/>
        <v>5.03814107</v>
      </c>
      <c r="G30" s="137">
        <f t="shared" si="1"/>
        <v>0</v>
      </c>
      <c r="H30" s="137">
        <v>0</v>
      </c>
      <c r="I30" s="137">
        <v>0</v>
      </c>
      <c r="J30" s="137">
        <v>5.03814107</v>
      </c>
      <c r="K30" s="137">
        <v>4.9747206000000004</v>
      </c>
    </row>
    <row r="31" spans="1:14" x14ac:dyDescent="0.25">
      <c r="A31" s="64" t="s">
        <v>156</v>
      </c>
      <c r="B31" s="41" t="s">
        <v>155</v>
      </c>
      <c r="C31" s="137">
        <v>0</v>
      </c>
      <c r="D31" s="214">
        <v>0</v>
      </c>
      <c r="E31" s="137">
        <v>0</v>
      </c>
      <c r="F31" s="137">
        <v>0</v>
      </c>
      <c r="G31" s="137">
        <v>0</v>
      </c>
      <c r="H31" s="137">
        <v>0</v>
      </c>
      <c r="I31" s="137">
        <v>0</v>
      </c>
      <c r="J31" s="137">
        <v>0</v>
      </c>
      <c r="K31" s="137">
        <v>0</v>
      </c>
    </row>
    <row r="32" spans="1:14" ht="31.5" x14ac:dyDescent="0.25">
      <c r="A32" s="64" t="s">
        <v>154</v>
      </c>
      <c r="B32" s="41" t="s">
        <v>153</v>
      </c>
      <c r="C32" s="137">
        <v>0</v>
      </c>
      <c r="D32" s="214">
        <v>1.9390274999999999</v>
      </c>
      <c r="E32" s="137">
        <v>0</v>
      </c>
      <c r="F32" s="137">
        <v>1.9390274999999999</v>
      </c>
      <c r="G32" s="137">
        <v>0</v>
      </c>
      <c r="H32" s="137">
        <v>0</v>
      </c>
      <c r="I32" s="137">
        <v>0</v>
      </c>
      <c r="J32" s="137">
        <v>1.9390274999999999</v>
      </c>
      <c r="K32" s="137">
        <f>K30-K33-K34</f>
        <v>1.8756070300000005</v>
      </c>
    </row>
    <row r="33" spans="1:11" x14ac:dyDescent="0.25">
      <c r="A33" s="64" t="s">
        <v>152</v>
      </c>
      <c r="B33" s="41" t="s">
        <v>151</v>
      </c>
      <c r="C33" s="137">
        <v>0</v>
      </c>
      <c r="D33" s="214">
        <v>2.8689799599999999</v>
      </c>
      <c r="E33" s="137">
        <v>0</v>
      </c>
      <c r="F33" s="137">
        <v>2.8689799599999999</v>
      </c>
      <c r="G33" s="137">
        <v>0</v>
      </c>
      <c r="H33" s="137">
        <v>0</v>
      </c>
      <c r="I33" s="137">
        <v>0</v>
      </c>
      <c r="J33" s="137">
        <v>2.8689799599999999</v>
      </c>
      <c r="K33" s="137">
        <v>2.8689799599999999</v>
      </c>
    </row>
    <row r="34" spans="1:11" x14ac:dyDescent="0.25">
      <c r="A34" s="64" t="s">
        <v>150</v>
      </c>
      <c r="B34" s="41" t="s">
        <v>149</v>
      </c>
      <c r="C34" s="137">
        <v>0</v>
      </c>
      <c r="D34" s="214">
        <v>0.23013360999999999</v>
      </c>
      <c r="E34" s="137">
        <v>0</v>
      </c>
      <c r="F34" s="137">
        <v>0.23013360999999999</v>
      </c>
      <c r="G34" s="137">
        <v>0</v>
      </c>
      <c r="H34" s="137">
        <v>0</v>
      </c>
      <c r="I34" s="137">
        <v>0</v>
      </c>
      <c r="J34" s="137">
        <v>0.23013360999999999</v>
      </c>
      <c r="K34" s="137">
        <v>0.23013360999999999</v>
      </c>
    </row>
    <row r="35" spans="1:11" ht="31.5" x14ac:dyDescent="0.25">
      <c r="A35" s="64" t="s">
        <v>58</v>
      </c>
      <c r="B35" s="63" t="s">
        <v>148</v>
      </c>
      <c r="C35" s="137">
        <v>0</v>
      </c>
      <c r="D35" s="137">
        <v>0</v>
      </c>
      <c r="E35" s="137">
        <v>0</v>
      </c>
      <c r="F35" s="137">
        <v>0</v>
      </c>
      <c r="G35" s="137">
        <v>0</v>
      </c>
      <c r="H35" s="137">
        <v>0</v>
      </c>
      <c r="I35" s="137">
        <v>0</v>
      </c>
      <c r="J35" s="137">
        <v>0</v>
      </c>
      <c r="K35" s="137">
        <v>0</v>
      </c>
    </row>
    <row r="36" spans="1:11" ht="31.5" x14ac:dyDescent="0.25">
      <c r="A36" s="61" t="s">
        <v>147</v>
      </c>
      <c r="B36" s="60" t="s">
        <v>146</v>
      </c>
      <c r="C36" s="137">
        <v>0</v>
      </c>
      <c r="D36" s="137">
        <v>0</v>
      </c>
      <c r="E36" s="137">
        <v>0</v>
      </c>
      <c r="F36" s="137">
        <v>0</v>
      </c>
      <c r="G36" s="137">
        <v>0</v>
      </c>
      <c r="H36" s="137">
        <v>0</v>
      </c>
      <c r="I36" s="137">
        <v>0</v>
      </c>
      <c r="J36" s="137">
        <v>0</v>
      </c>
      <c r="K36" s="137">
        <v>0</v>
      </c>
    </row>
    <row r="37" spans="1:11" x14ac:dyDescent="0.25">
      <c r="A37" s="61" t="s">
        <v>145</v>
      </c>
      <c r="B37" s="60" t="s">
        <v>135</v>
      </c>
      <c r="C37" s="137">
        <v>0</v>
      </c>
      <c r="D37" s="137">
        <v>0</v>
      </c>
      <c r="E37" s="137">
        <v>0</v>
      </c>
      <c r="F37" s="137">
        <v>0</v>
      </c>
      <c r="G37" s="137">
        <v>0</v>
      </c>
      <c r="H37" s="137">
        <v>0</v>
      </c>
      <c r="I37" s="137">
        <v>0</v>
      </c>
      <c r="J37" s="137">
        <v>0</v>
      </c>
      <c r="K37" s="137">
        <v>0</v>
      </c>
    </row>
    <row r="38" spans="1:11" x14ac:dyDescent="0.25">
      <c r="A38" s="61" t="s">
        <v>144</v>
      </c>
      <c r="B38" s="60" t="s">
        <v>133</v>
      </c>
      <c r="C38" s="137">
        <v>0</v>
      </c>
      <c r="D38" s="137">
        <v>0</v>
      </c>
      <c r="E38" s="137">
        <v>0</v>
      </c>
      <c r="F38" s="137">
        <v>0</v>
      </c>
      <c r="G38" s="137">
        <v>0</v>
      </c>
      <c r="H38" s="137">
        <v>0</v>
      </c>
      <c r="I38" s="137">
        <v>0</v>
      </c>
      <c r="J38" s="137">
        <v>0</v>
      </c>
      <c r="K38" s="137">
        <v>0</v>
      </c>
    </row>
    <row r="39" spans="1:11" ht="31.5" x14ac:dyDescent="0.25">
      <c r="A39" s="61" t="s">
        <v>143</v>
      </c>
      <c r="B39" s="41" t="s">
        <v>131</v>
      </c>
      <c r="C39" s="137">
        <v>0</v>
      </c>
      <c r="D39" s="137">
        <v>0</v>
      </c>
      <c r="E39" s="137">
        <v>0</v>
      </c>
      <c r="F39" s="137">
        <v>0</v>
      </c>
      <c r="G39" s="137">
        <v>0</v>
      </c>
      <c r="H39" s="137">
        <v>0</v>
      </c>
      <c r="I39" s="137">
        <v>0</v>
      </c>
      <c r="J39" s="137">
        <v>0</v>
      </c>
      <c r="K39" s="137">
        <v>0</v>
      </c>
    </row>
    <row r="40" spans="1:11" ht="31.5" x14ac:dyDescent="0.25">
      <c r="A40" s="61" t="s">
        <v>142</v>
      </c>
      <c r="B40" s="41" t="s">
        <v>129</v>
      </c>
      <c r="C40" s="137">
        <v>0</v>
      </c>
      <c r="D40" s="137">
        <v>0</v>
      </c>
      <c r="E40" s="137">
        <v>0</v>
      </c>
      <c r="F40" s="137">
        <v>0</v>
      </c>
      <c r="G40" s="137">
        <v>0</v>
      </c>
      <c r="H40" s="137">
        <v>0</v>
      </c>
      <c r="I40" s="137">
        <v>0</v>
      </c>
      <c r="J40" s="137">
        <v>0</v>
      </c>
      <c r="K40" s="137">
        <v>0</v>
      </c>
    </row>
    <row r="41" spans="1:11" x14ac:dyDescent="0.25">
      <c r="A41" s="61" t="s">
        <v>141</v>
      </c>
      <c r="B41" s="41" t="s">
        <v>127</v>
      </c>
      <c r="C41" s="137">
        <v>0</v>
      </c>
      <c r="D41" s="137">
        <v>0</v>
      </c>
      <c r="E41" s="137">
        <v>0</v>
      </c>
      <c r="F41" s="137">
        <v>0</v>
      </c>
      <c r="G41" s="137">
        <v>0</v>
      </c>
      <c r="H41" s="137">
        <v>0</v>
      </c>
      <c r="I41" s="137">
        <v>0</v>
      </c>
      <c r="J41" s="137">
        <v>0</v>
      </c>
      <c r="K41" s="137">
        <v>0</v>
      </c>
    </row>
    <row r="42" spans="1:11" ht="18.75" x14ac:dyDescent="0.25">
      <c r="A42" s="61" t="s">
        <v>140</v>
      </c>
      <c r="B42" s="60" t="s">
        <v>125</v>
      </c>
      <c r="C42" s="137">
        <v>0</v>
      </c>
      <c r="D42" s="137">
        <v>0</v>
      </c>
      <c r="E42" s="137">
        <v>0</v>
      </c>
      <c r="F42" s="137">
        <v>0</v>
      </c>
      <c r="G42" s="137">
        <v>0</v>
      </c>
      <c r="H42" s="137">
        <v>0</v>
      </c>
      <c r="I42" s="137">
        <v>0</v>
      </c>
      <c r="J42" s="137">
        <v>0</v>
      </c>
      <c r="K42" s="137">
        <v>0</v>
      </c>
    </row>
    <row r="43" spans="1:11" x14ac:dyDescent="0.25">
      <c r="A43" s="64" t="s">
        <v>57</v>
      </c>
      <c r="B43" s="63" t="s">
        <v>139</v>
      </c>
      <c r="C43" s="137">
        <v>0</v>
      </c>
      <c r="D43" s="137">
        <v>0</v>
      </c>
      <c r="E43" s="137">
        <v>0</v>
      </c>
      <c r="F43" s="137">
        <v>0</v>
      </c>
      <c r="G43" s="137">
        <v>0</v>
      </c>
      <c r="H43" s="137">
        <v>0</v>
      </c>
      <c r="I43" s="137">
        <v>0</v>
      </c>
      <c r="J43" s="137">
        <v>0</v>
      </c>
      <c r="K43" s="137">
        <v>0</v>
      </c>
    </row>
    <row r="44" spans="1:11" x14ac:dyDescent="0.25">
      <c r="A44" s="61" t="s">
        <v>138</v>
      </c>
      <c r="B44" s="41" t="s">
        <v>137</v>
      </c>
      <c r="C44" s="137">
        <v>0</v>
      </c>
      <c r="D44" s="137">
        <v>0</v>
      </c>
      <c r="E44" s="137">
        <v>0</v>
      </c>
      <c r="F44" s="137">
        <v>0</v>
      </c>
      <c r="G44" s="137">
        <v>0</v>
      </c>
      <c r="H44" s="137">
        <v>0</v>
      </c>
      <c r="I44" s="137">
        <v>0</v>
      </c>
      <c r="J44" s="137">
        <v>0</v>
      </c>
      <c r="K44" s="137">
        <v>0</v>
      </c>
    </row>
    <row r="45" spans="1:11" x14ac:dyDescent="0.25">
      <c r="A45" s="61" t="s">
        <v>136</v>
      </c>
      <c r="B45" s="41" t="s">
        <v>135</v>
      </c>
      <c r="C45" s="137">
        <v>0</v>
      </c>
      <c r="D45" s="137">
        <v>0</v>
      </c>
      <c r="E45" s="137">
        <v>0</v>
      </c>
      <c r="F45" s="137">
        <v>0</v>
      </c>
      <c r="G45" s="137">
        <v>0</v>
      </c>
      <c r="H45" s="137">
        <v>0</v>
      </c>
      <c r="I45" s="137">
        <v>0</v>
      </c>
      <c r="J45" s="137">
        <v>0</v>
      </c>
      <c r="K45" s="137">
        <v>0</v>
      </c>
    </row>
    <row r="46" spans="1:11" x14ac:dyDescent="0.25">
      <c r="A46" s="61" t="s">
        <v>134</v>
      </c>
      <c r="B46" s="41" t="s">
        <v>133</v>
      </c>
      <c r="C46" s="137">
        <v>0</v>
      </c>
      <c r="D46" s="137">
        <v>0</v>
      </c>
      <c r="E46" s="137">
        <v>0</v>
      </c>
      <c r="F46" s="137">
        <v>0</v>
      </c>
      <c r="G46" s="137">
        <v>0</v>
      </c>
      <c r="H46" s="137">
        <v>0</v>
      </c>
      <c r="I46" s="137">
        <v>0</v>
      </c>
      <c r="J46" s="137">
        <v>0</v>
      </c>
      <c r="K46" s="137">
        <v>0</v>
      </c>
    </row>
    <row r="47" spans="1:11" ht="31.5" x14ac:dyDescent="0.25">
      <c r="A47" s="61" t="s">
        <v>132</v>
      </c>
      <c r="B47" s="41" t="s">
        <v>131</v>
      </c>
      <c r="C47" s="137">
        <v>0</v>
      </c>
      <c r="D47" s="137">
        <v>0</v>
      </c>
      <c r="E47" s="137">
        <v>0</v>
      </c>
      <c r="F47" s="137">
        <v>0</v>
      </c>
      <c r="G47" s="137">
        <v>0</v>
      </c>
      <c r="H47" s="137">
        <v>0</v>
      </c>
      <c r="I47" s="137">
        <v>0</v>
      </c>
      <c r="J47" s="137">
        <v>0</v>
      </c>
      <c r="K47" s="137">
        <v>0</v>
      </c>
    </row>
    <row r="48" spans="1:11" ht="31.5" x14ac:dyDescent="0.25">
      <c r="A48" s="61" t="s">
        <v>130</v>
      </c>
      <c r="B48" s="41" t="s">
        <v>129</v>
      </c>
      <c r="C48" s="137">
        <v>0</v>
      </c>
      <c r="D48" s="137">
        <v>0</v>
      </c>
      <c r="E48" s="137">
        <v>0</v>
      </c>
      <c r="F48" s="137">
        <v>0</v>
      </c>
      <c r="G48" s="137">
        <v>0</v>
      </c>
      <c r="H48" s="137">
        <v>0</v>
      </c>
      <c r="I48" s="137">
        <v>0</v>
      </c>
      <c r="J48" s="137">
        <v>0</v>
      </c>
      <c r="K48" s="137">
        <v>0</v>
      </c>
    </row>
    <row r="49" spans="1:11" x14ac:dyDescent="0.25">
      <c r="A49" s="61" t="s">
        <v>128</v>
      </c>
      <c r="B49" s="41" t="s">
        <v>127</v>
      </c>
      <c r="C49" s="137">
        <v>0</v>
      </c>
      <c r="D49" s="137">
        <v>0</v>
      </c>
      <c r="E49" s="137">
        <v>0</v>
      </c>
      <c r="F49" s="137">
        <v>0</v>
      </c>
      <c r="G49" s="137">
        <v>0</v>
      </c>
      <c r="H49" s="137">
        <v>0</v>
      </c>
      <c r="I49" s="137">
        <v>0</v>
      </c>
      <c r="J49" s="137">
        <v>0</v>
      </c>
      <c r="K49" s="137">
        <v>0</v>
      </c>
    </row>
    <row r="50" spans="1:11" ht="18.75" x14ac:dyDescent="0.25">
      <c r="A50" s="61" t="s">
        <v>126</v>
      </c>
      <c r="B50" s="60" t="s">
        <v>125</v>
      </c>
      <c r="C50" s="137">
        <v>0</v>
      </c>
      <c r="D50" s="137">
        <v>0</v>
      </c>
      <c r="E50" s="137">
        <v>0</v>
      </c>
      <c r="F50" s="137">
        <v>0</v>
      </c>
      <c r="G50" s="137">
        <v>0</v>
      </c>
      <c r="H50" s="137">
        <v>0</v>
      </c>
      <c r="I50" s="137">
        <v>0</v>
      </c>
      <c r="J50" s="137">
        <v>0</v>
      </c>
      <c r="K50" s="137">
        <v>0</v>
      </c>
    </row>
    <row r="51" spans="1:11" ht="35.25" customHeight="1" x14ac:dyDescent="0.25">
      <c r="A51" s="64" t="s">
        <v>55</v>
      </c>
      <c r="B51" s="63" t="s">
        <v>124</v>
      </c>
      <c r="C51" s="137"/>
      <c r="D51" s="137"/>
      <c r="E51" s="137"/>
      <c r="F51" s="137"/>
      <c r="G51" s="137"/>
      <c r="H51" s="137"/>
      <c r="I51" s="137"/>
      <c r="J51" s="137"/>
      <c r="K51" s="137"/>
    </row>
    <row r="52" spans="1:11" x14ac:dyDescent="0.25">
      <c r="A52" s="61" t="s">
        <v>123</v>
      </c>
      <c r="B52" s="41" t="s">
        <v>122</v>
      </c>
      <c r="C52" s="137">
        <v>0</v>
      </c>
      <c r="D52" s="137">
        <v>5.03814107</v>
      </c>
      <c r="E52" s="137">
        <v>0</v>
      </c>
      <c r="F52" s="137">
        <v>0</v>
      </c>
      <c r="G52" s="137">
        <v>0</v>
      </c>
      <c r="H52" s="137">
        <v>0</v>
      </c>
      <c r="I52" s="137">
        <v>0</v>
      </c>
      <c r="J52" s="137">
        <v>0</v>
      </c>
      <c r="K52" s="137">
        <v>0</v>
      </c>
    </row>
    <row r="53" spans="1:11" x14ac:dyDescent="0.25">
      <c r="A53" s="61" t="s">
        <v>121</v>
      </c>
      <c r="B53" s="41" t="s">
        <v>115</v>
      </c>
      <c r="C53" s="137">
        <v>0</v>
      </c>
      <c r="D53" s="137">
        <v>0</v>
      </c>
      <c r="E53" s="137">
        <v>0</v>
      </c>
      <c r="F53" s="137">
        <v>0</v>
      </c>
      <c r="G53" s="137">
        <v>0</v>
      </c>
      <c r="H53" s="137">
        <v>0</v>
      </c>
      <c r="I53" s="137">
        <v>0</v>
      </c>
      <c r="J53" s="137">
        <v>0</v>
      </c>
      <c r="K53" s="137">
        <v>0</v>
      </c>
    </row>
    <row r="54" spans="1:11" x14ac:dyDescent="0.25">
      <c r="A54" s="61" t="s">
        <v>120</v>
      </c>
      <c r="B54" s="60" t="s">
        <v>114</v>
      </c>
      <c r="C54" s="137">
        <v>0</v>
      </c>
      <c r="D54" s="137">
        <v>0</v>
      </c>
      <c r="E54" s="137">
        <v>0</v>
      </c>
      <c r="F54" s="137">
        <v>0</v>
      </c>
      <c r="G54" s="137">
        <v>0</v>
      </c>
      <c r="H54" s="137">
        <v>0</v>
      </c>
      <c r="I54" s="137">
        <v>0</v>
      </c>
      <c r="J54" s="137">
        <v>0</v>
      </c>
      <c r="K54" s="137">
        <v>0</v>
      </c>
    </row>
    <row r="55" spans="1:11" x14ac:dyDescent="0.25">
      <c r="A55" s="61" t="s">
        <v>119</v>
      </c>
      <c r="B55" s="60" t="s">
        <v>113</v>
      </c>
      <c r="C55" s="137">
        <v>0</v>
      </c>
      <c r="D55" s="137">
        <v>0</v>
      </c>
      <c r="E55" s="137">
        <v>0</v>
      </c>
      <c r="F55" s="137">
        <v>0</v>
      </c>
      <c r="G55" s="137">
        <v>0</v>
      </c>
      <c r="H55" s="137">
        <v>0</v>
      </c>
      <c r="I55" s="137">
        <v>0</v>
      </c>
      <c r="J55" s="137">
        <v>0</v>
      </c>
      <c r="K55" s="137">
        <v>0</v>
      </c>
    </row>
    <row r="56" spans="1:11" x14ac:dyDescent="0.25">
      <c r="A56" s="61" t="s">
        <v>118</v>
      </c>
      <c r="B56" s="60" t="s">
        <v>112</v>
      </c>
      <c r="C56" s="137">
        <v>0</v>
      </c>
      <c r="D56" s="137">
        <v>0</v>
      </c>
      <c r="E56" s="137">
        <v>0</v>
      </c>
      <c r="F56" s="137">
        <v>0</v>
      </c>
      <c r="G56" s="137">
        <v>0</v>
      </c>
      <c r="H56" s="137">
        <v>0</v>
      </c>
      <c r="I56" s="137">
        <v>0</v>
      </c>
      <c r="J56" s="137">
        <v>0</v>
      </c>
      <c r="K56" s="137">
        <v>0</v>
      </c>
    </row>
    <row r="57" spans="1:11" ht="18.75" x14ac:dyDescent="0.25">
      <c r="A57" s="61" t="s">
        <v>117</v>
      </c>
      <c r="B57" s="60" t="s">
        <v>111</v>
      </c>
      <c r="C57" s="137">
        <v>0</v>
      </c>
      <c r="D57" s="137">
        <v>0</v>
      </c>
      <c r="E57" s="137">
        <v>0</v>
      </c>
      <c r="F57" s="137">
        <v>0</v>
      </c>
      <c r="G57" s="137">
        <v>0</v>
      </c>
      <c r="H57" s="137">
        <v>0</v>
      </c>
      <c r="I57" s="137">
        <v>0</v>
      </c>
      <c r="J57" s="137">
        <v>0</v>
      </c>
      <c r="K57" s="137">
        <v>0</v>
      </c>
    </row>
    <row r="58" spans="1:11" ht="36.75" customHeight="1" x14ac:dyDescent="0.25">
      <c r="A58" s="64" t="s">
        <v>54</v>
      </c>
      <c r="B58" s="78" t="s">
        <v>213</v>
      </c>
      <c r="C58" s="137">
        <v>0</v>
      </c>
      <c r="D58" s="137">
        <v>0</v>
      </c>
      <c r="E58" s="137">
        <v>0</v>
      </c>
      <c r="F58" s="137">
        <v>0</v>
      </c>
      <c r="G58" s="137">
        <v>0</v>
      </c>
      <c r="H58" s="137">
        <v>0</v>
      </c>
      <c r="I58" s="137">
        <v>0</v>
      </c>
      <c r="J58" s="137">
        <v>0</v>
      </c>
      <c r="K58" s="137">
        <v>0</v>
      </c>
    </row>
    <row r="59" spans="1:11" x14ac:dyDescent="0.25">
      <c r="A59" s="64" t="s">
        <v>52</v>
      </c>
      <c r="B59" s="63" t="s">
        <v>116</v>
      </c>
      <c r="C59" s="137">
        <v>0</v>
      </c>
      <c r="D59" s="137">
        <v>0</v>
      </c>
      <c r="E59" s="137">
        <v>0</v>
      </c>
      <c r="F59" s="137">
        <v>0</v>
      </c>
      <c r="G59" s="137">
        <v>0</v>
      </c>
      <c r="H59" s="137">
        <v>0</v>
      </c>
      <c r="I59" s="137">
        <v>0</v>
      </c>
      <c r="J59" s="137">
        <v>0</v>
      </c>
      <c r="K59" s="137">
        <v>0</v>
      </c>
    </row>
    <row r="60" spans="1:11" x14ac:dyDescent="0.25">
      <c r="A60" s="61" t="s">
        <v>207</v>
      </c>
      <c r="B60" s="62" t="s">
        <v>137</v>
      </c>
      <c r="C60" s="137">
        <v>0</v>
      </c>
      <c r="D60" s="137">
        <v>0</v>
      </c>
      <c r="E60" s="137">
        <v>0</v>
      </c>
      <c r="F60" s="137">
        <v>0</v>
      </c>
      <c r="G60" s="137">
        <v>0</v>
      </c>
      <c r="H60" s="137">
        <v>0</v>
      </c>
      <c r="I60" s="137">
        <v>0</v>
      </c>
      <c r="J60" s="137">
        <v>0</v>
      </c>
      <c r="K60" s="137">
        <v>0</v>
      </c>
    </row>
    <row r="61" spans="1:11" x14ac:dyDescent="0.25">
      <c r="A61" s="61" t="s">
        <v>208</v>
      </c>
      <c r="B61" s="62" t="s">
        <v>135</v>
      </c>
      <c r="C61" s="137">
        <v>0</v>
      </c>
      <c r="D61" s="137">
        <v>0</v>
      </c>
      <c r="E61" s="137">
        <v>0</v>
      </c>
      <c r="F61" s="137">
        <v>0</v>
      </c>
      <c r="G61" s="137">
        <v>0</v>
      </c>
      <c r="H61" s="137">
        <v>0</v>
      </c>
      <c r="I61" s="137">
        <v>0</v>
      </c>
      <c r="J61" s="137">
        <v>0</v>
      </c>
      <c r="K61" s="137">
        <v>0</v>
      </c>
    </row>
    <row r="62" spans="1:11" x14ac:dyDescent="0.25">
      <c r="A62" s="61" t="s">
        <v>209</v>
      </c>
      <c r="B62" s="62" t="s">
        <v>133</v>
      </c>
      <c r="C62" s="137">
        <v>0</v>
      </c>
      <c r="D62" s="137">
        <v>0</v>
      </c>
      <c r="E62" s="137">
        <v>0</v>
      </c>
      <c r="F62" s="137">
        <v>0</v>
      </c>
      <c r="G62" s="137">
        <v>0</v>
      </c>
      <c r="H62" s="137">
        <v>0</v>
      </c>
      <c r="I62" s="137">
        <v>0</v>
      </c>
      <c r="J62" s="137">
        <v>0</v>
      </c>
      <c r="K62" s="137">
        <v>0</v>
      </c>
    </row>
    <row r="63" spans="1:11" x14ac:dyDescent="0.25">
      <c r="A63" s="61" t="s">
        <v>210</v>
      </c>
      <c r="B63" s="62" t="s">
        <v>212</v>
      </c>
      <c r="C63" s="137">
        <v>0</v>
      </c>
      <c r="D63" s="210">
        <v>0</v>
      </c>
      <c r="E63" s="210">
        <v>0</v>
      </c>
      <c r="F63" s="210">
        <v>0</v>
      </c>
      <c r="G63" s="210">
        <v>0</v>
      </c>
      <c r="H63" s="137">
        <v>0</v>
      </c>
      <c r="I63" s="137">
        <v>0</v>
      </c>
      <c r="J63" s="210">
        <v>0</v>
      </c>
      <c r="K63" s="210">
        <v>0</v>
      </c>
    </row>
    <row r="64" spans="1:11" ht="18.75" x14ac:dyDescent="0.25">
      <c r="A64" s="61" t="s">
        <v>211</v>
      </c>
      <c r="B64" s="60" t="s">
        <v>111</v>
      </c>
      <c r="C64" s="137">
        <v>0</v>
      </c>
      <c r="D64" s="210">
        <v>0</v>
      </c>
      <c r="E64" s="210">
        <v>0</v>
      </c>
      <c r="F64" s="210">
        <v>0</v>
      </c>
      <c r="G64" s="210">
        <v>0</v>
      </c>
      <c r="H64" s="137">
        <v>0</v>
      </c>
      <c r="I64" s="137">
        <v>0</v>
      </c>
      <c r="J64" s="210">
        <v>0</v>
      </c>
      <c r="K64" s="210">
        <v>0</v>
      </c>
    </row>
    <row r="65" spans="1:11" x14ac:dyDescent="0.25">
      <c r="A65" s="57"/>
      <c r="B65" s="58"/>
      <c r="C65" s="57"/>
      <c r="D65" s="57"/>
      <c r="E65" s="57"/>
      <c r="F65" s="57"/>
      <c r="G65" s="57"/>
      <c r="H65" s="57"/>
      <c r="I65" s="57"/>
      <c r="J65" s="57"/>
      <c r="K65" s="57"/>
    </row>
    <row r="66" spans="1:11" ht="54" customHeight="1" x14ac:dyDescent="0.25">
      <c r="A66" s="53"/>
      <c r="B66" s="292"/>
      <c r="C66" s="292"/>
      <c r="D66" s="292"/>
      <c r="E66" s="292"/>
      <c r="F66" s="292"/>
      <c r="G66" s="292"/>
      <c r="H66" s="292"/>
      <c r="I66" s="292"/>
      <c r="J66" s="205"/>
      <c r="K66" s="205"/>
    </row>
    <row r="67" spans="1:11" x14ac:dyDescent="0.25">
      <c r="A67" s="53"/>
      <c r="B67" s="53"/>
      <c r="C67" s="200"/>
      <c r="D67" s="200"/>
      <c r="E67" s="200"/>
      <c r="F67" s="200"/>
    </row>
    <row r="68" spans="1:11" ht="50.25" customHeight="1" x14ac:dyDescent="0.25">
      <c r="A68" s="53"/>
      <c r="B68" s="293"/>
      <c r="C68" s="293"/>
      <c r="D68" s="293"/>
      <c r="E68" s="293"/>
      <c r="F68" s="293"/>
      <c r="G68" s="293"/>
      <c r="H68" s="293"/>
      <c r="I68" s="293"/>
      <c r="J68" s="206"/>
      <c r="K68" s="206"/>
    </row>
    <row r="69" spans="1:11" x14ac:dyDescent="0.25">
      <c r="A69" s="53"/>
      <c r="B69" s="53"/>
      <c r="C69" s="200"/>
      <c r="D69" s="200"/>
      <c r="E69" s="200"/>
      <c r="F69" s="200"/>
    </row>
    <row r="70" spans="1:11" ht="36.75" customHeight="1" x14ac:dyDescent="0.25">
      <c r="A70" s="53"/>
      <c r="B70" s="292"/>
      <c r="C70" s="292"/>
      <c r="D70" s="292"/>
      <c r="E70" s="292"/>
      <c r="F70" s="292"/>
      <c r="G70" s="292"/>
      <c r="H70" s="292"/>
      <c r="I70" s="292"/>
      <c r="J70" s="205"/>
      <c r="K70" s="205"/>
    </row>
    <row r="71" spans="1:11" x14ac:dyDescent="0.25">
      <c r="A71" s="53"/>
      <c r="B71" s="56"/>
      <c r="C71" s="207"/>
      <c r="D71" s="207"/>
      <c r="E71" s="207"/>
      <c r="F71" s="207"/>
    </row>
    <row r="72" spans="1:11" ht="51" customHeight="1" x14ac:dyDescent="0.25">
      <c r="A72" s="53"/>
      <c r="B72" s="292"/>
      <c r="C72" s="292"/>
      <c r="D72" s="292"/>
      <c r="E72" s="292"/>
      <c r="F72" s="292"/>
      <c r="G72" s="292"/>
      <c r="H72" s="292"/>
      <c r="I72" s="292"/>
      <c r="J72" s="205"/>
      <c r="K72" s="205"/>
    </row>
    <row r="73" spans="1:11" ht="32.25" customHeight="1" x14ac:dyDescent="0.25">
      <c r="A73" s="53"/>
      <c r="B73" s="293"/>
      <c r="C73" s="293"/>
      <c r="D73" s="293"/>
      <c r="E73" s="293"/>
      <c r="F73" s="293"/>
      <c r="G73" s="293"/>
      <c r="H73" s="293"/>
      <c r="I73" s="293"/>
      <c r="J73" s="206"/>
      <c r="K73" s="206"/>
    </row>
    <row r="74" spans="1:11" ht="51.75" customHeight="1" x14ac:dyDescent="0.25">
      <c r="A74" s="53"/>
      <c r="B74" s="292"/>
      <c r="C74" s="292"/>
      <c r="D74" s="292"/>
      <c r="E74" s="292"/>
      <c r="F74" s="292"/>
      <c r="G74" s="292"/>
      <c r="H74" s="292"/>
      <c r="I74" s="292"/>
      <c r="J74" s="205"/>
      <c r="K74" s="205"/>
    </row>
    <row r="75" spans="1:11" ht="21.75" customHeight="1" x14ac:dyDescent="0.25">
      <c r="A75" s="53"/>
      <c r="B75" s="290"/>
      <c r="C75" s="290"/>
      <c r="D75" s="290"/>
      <c r="E75" s="290"/>
      <c r="F75" s="290"/>
      <c r="G75" s="290"/>
      <c r="H75" s="290"/>
      <c r="I75" s="290"/>
      <c r="J75" s="207"/>
      <c r="K75" s="207"/>
    </row>
    <row r="76" spans="1:11" ht="23.25" customHeight="1" x14ac:dyDescent="0.25">
      <c r="A76" s="53"/>
      <c r="B76" s="54"/>
      <c r="C76" s="207"/>
      <c r="D76" s="207"/>
      <c r="E76" s="207"/>
      <c r="F76" s="207"/>
    </row>
    <row r="77" spans="1:11" ht="18.75" customHeight="1" x14ac:dyDescent="0.25">
      <c r="A77" s="53"/>
      <c r="B77" s="291"/>
      <c r="C77" s="291"/>
      <c r="D77" s="291"/>
      <c r="E77" s="291"/>
      <c r="F77" s="291"/>
      <c r="G77" s="291"/>
      <c r="H77" s="291"/>
      <c r="I77" s="291"/>
      <c r="J77" s="208"/>
      <c r="K77" s="208"/>
    </row>
    <row r="78" spans="1:11" x14ac:dyDescent="0.25">
      <c r="A78" s="53"/>
      <c r="B78" s="53"/>
      <c r="C78" s="200"/>
      <c r="D78" s="200"/>
      <c r="E78" s="200"/>
      <c r="F78" s="200"/>
    </row>
    <row r="79" spans="1:11" x14ac:dyDescent="0.25">
      <c r="A79" s="53"/>
      <c r="B79" s="53"/>
      <c r="C79" s="200"/>
      <c r="D79" s="200"/>
      <c r="E79" s="200"/>
      <c r="F79" s="200"/>
    </row>
    <row r="80" spans="1:11" x14ac:dyDescent="0.25">
      <c r="G80" s="202"/>
      <c r="H80" s="202"/>
      <c r="I80" s="202"/>
      <c r="J80" s="202"/>
      <c r="K80" s="202"/>
    </row>
    <row r="81" spans="7:11" x14ac:dyDescent="0.25">
      <c r="G81" s="202"/>
      <c r="H81" s="202"/>
      <c r="I81" s="202"/>
      <c r="J81" s="202"/>
      <c r="K81" s="202"/>
    </row>
    <row r="82" spans="7:11" x14ac:dyDescent="0.25">
      <c r="G82" s="202"/>
      <c r="H82" s="202"/>
      <c r="I82" s="202"/>
      <c r="J82" s="202"/>
      <c r="K82" s="202"/>
    </row>
    <row r="83" spans="7:11" x14ac:dyDescent="0.25">
      <c r="G83" s="202"/>
      <c r="H83" s="202"/>
      <c r="I83" s="202"/>
      <c r="J83" s="202"/>
      <c r="K83" s="202"/>
    </row>
    <row r="84" spans="7:11" x14ac:dyDescent="0.25">
      <c r="G84" s="202"/>
      <c r="H84" s="202"/>
      <c r="I84" s="202"/>
      <c r="J84" s="202"/>
      <c r="K84" s="202"/>
    </row>
    <row r="85" spans="7:11" x14ac:dyDescent="0.25">
      <c r="G85" s="202"/>
      <c r="H85" s="202"/>
      <c r="I85" s="202"/>
      <c r="J85" s="202"/>
      <c r="K85" s="202"/>
    </row>
    <row r="86" spans="7:11" x14ac:dyDescent="0.25">
      <c r="G86" s="202"/>
      <c r="H86" s="202"/>
      <c r="I86" s="202"/>
      <c r="J86" s="202"/>
      <c r="K86" s="202"/>
    </row>
    <row r="87" spans="7:11" x14ac:dyDescent="0.25">
      <c r="G87" s="202"/>
      <c r="H87" s="202"/>
      <c r="I87" s="202"/>
      <c r="J87" s="202"/>
      <c r="K87" s="202"/>
    </row>
    <row r="88" spans="7:11" x14ac:dyDescent="0.25">
      <c r="G88" s="202"/>
      <c r="H88" s="202"/>
      <c r="I88" s="202"/>
      <c r="J88" s="202"/>
      <c r="K88" s="202"/>
    </row>
    <row r="89" spans="7:11" x14ac:dyDescent="0.25">
      <c r="G89" s="202"/>
      <c r="H89" s="202"/>
      <c r="I89" s="202"/>
      <c r="J89" s="202"/>
      <c r="K89" s="202"/>
    </row>
    <row r="90" spans="7:11" x14ac:dyDescent="0.25">
      <c r="G90" s="202"/>
      <c r="H90" s="202"/>
      <c r="I90" s="202"/>
      <c r="J90" s="202"/>
      <c r="K90" s="202"/>
    </row>
    <row r="91" spans="7:11" x14ac:dyDescent="0.25">
      <c r="G91" s="202"/>
      <c r="H91" s="202"/>
      <c r="I91" s="202"/>
      <c r="J91" s="202"/>
      <c r="K91" s="202"/>
    </row>
    <row r="92" spans="7:11" x14ac:dyDescent="0.25">
      <c r="G92" s="202"/>
      <c r="H92" s="202"/>
      <c r="I92" s="202"/>
      <c r="J92" s="202"/>
      <c r="K92" s="202"/>
    </row>
  </sheetData>
  <mergeCells count="26">
    <mergeCell ref="A4:K4"/>
    <mergeCell ref="A12:K12"/>
    <mergeCell ref="A9:K9"/>
    <mergeCell ref="A11:K11"/>
    <mergeCell ref="A8:K8"/>
    <mergeCell ref="A6:K6"/>
    <mergeCell ref="A14:K14"/>
    <mergeCell ref="C20:D21"/>
    <mergeCell ref="A16:K16"/>
    <mergeCell ref="A15:K15"/>
    <mergeCell ref="A20:A22"/>
    <mergeCell ref="E20:F21"/>
    <mergeCell ref="A18:K18"/>
    <mergeCell ref="B20:B22"/>
    <mergeCell ref="H20:K20"/>
    <mergeCell ref="J21:K21"/>
    <mergeCell ref="G20:G22"/>
    <mergeCell ref="H21:I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85" zoomScaleNormal="100" zoomScaleSheetLayoutView="85" workbookViewId="0">
      <selection activeCell="AO33" sqref="AO33"/>
    </sheetView>
  </sheetViews>
  <sheetFormatPr defaultRowHeight="15" x14ac:dyDescent="0.25"/>
  <cols>
    <col min="1" max="1" width="6.140625" style="164" customWidth="1"/>
    <col min="2" max="2" width="23.140625" style="164" customWidth="1"/>
    <col min="3" max="3" width="13.85546875" style="164" customWidth="1"/>
    <col min="4" max="4" width="15.140625" style="164" customWidth="1"/>
    <col min="5" max="12" width="7.7109375" style="164" customWidth="1"/>
    <col min="13" max="15" width="10.7109375" style="164" customWidth="1"/>
    <col min="16" max="17" width="13.42578125" style="164" customWidth="1"/>
    <col min="18" max="18" width="17" style="164" customWidth="1"/>
    <col min="19" max="20" width="9.7109375" style="164" customWidth="1"/>
    <col min="21" max="21" width="11.42578125" style="164" customWidth="1"/>
    <col min="22" max="22" width="12.7109375" style="164" customWidth="1"/>
    <col min="23" max="25" width="10.7109375" style="164" customWidth="1"/>
    <col min="26" max="26" width="7.7109375" style="164" customWidth="1"/>
    <col min="27" max="30" width="10.7109375" style="164" customWidth="1"/>
    <col min="31" max="31" width="15.85546875" style="164" customWidth="1"/>
    <col min="32" max="32" width="11.7109375" style="164" customWidth="1"/>
    <col min="33" max="34" width="11.5703125" style="164" customWidth="1"/>
    <col min="35" max="35" width="10.5703125" style="164" customWidth="1"/>
    <col min="36" max="36" width="11.7109375" style="164" customWidth="1"/>
    <col min="37" max="37" width="12" style="164" customWidth="1"/>
    <col min="38" max="38" width="12.28515625" style="164" customWidth="1"/>
    <col min="39" max="41" width="9.7109375" style="164" customWidth="1"/>
    <col min="42" max="42" width="12.42578125" style="164" customWidth="1"/>
    <col min="43" max="43" width="12" style="164" customWidth="1"/>
    <col min="44" max="44" width="14.140625" style="164" customWidth="1"/>
    <col min="45" max="46" width="13.28515625" style="164" customWidth="1"/>
    <col min="47" max="47" width="10.7109375" style="164" customWidth="1"/>
    <col min="48" max="48" width="15.7109375" style="164" customWidth="1"/>
    <col min="49" max="16384" width="9.140625" style="164"/>
  </cols>
  <sheetData>
    <row r="1" spans="1:48" ht="18.75" x14ac:dyDescent="0.25">
      <c r="AV1" s="141" t="s">
        <v>64</v>
      </c>
    </row>
    <row r="2" spans="1:48" ht="18.75" x14ac:dyDescent="0.3">
      <c r="AV2" s="142" t="s">
        <v>6</v>
      </c>
    </row>
    <row r="3" spans="1:48" ht="18.75" x14ac:dyDescent="0.3">
      <c r="AV3" s="142" t="s">
        <v>63</v>
      </c>
    </row>
    <row r="4" spans="1:48" ht="18.75" x14ac:dyDescent="0.3">
      <c r="AV4" s="142"/>
    </row>
    <row r="5" spans="1:48" ht="18.75" customHeight="1" x14ac:dyDescent="0.25">
      <c r="A5" s="327" t="s">
        <v>371</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c r="AS5" s="327"/>
      <c r="AT5" s="327"/>
      <c r="AU5" s="327"/>
      <c r="AV5" s="327"/>
    </row>
    <row r="6" spans="1:48" ht="18.75" x14ac:dyDescent="0.3">
      <c r="AV6" s="142"/>
    </row>
    <row r="7" spans="1:48" ht="18.75" x14ac:dyDescent="0.25">
      <c r="A7" s="332" t="s">
        <v>5</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c r="AS7" s="332"/>
      <c r="AT7" s="332"/>
      <c r="AU7" s="332"/>
      <c r="AV7" s="332"/>
    </row>
    <row r="8" spans="1:48" ht="18.75" x14ac:dyDescent="0.25">
      <c r="A8" s="332"/>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c r="AD8" s="332"/>
      <c r="AE8" s="332"/>
      <c r="AF8" s="332"/>
      <c r="AG8" s="332"/>
      <c r="AH8" s="332"/>
      <c r="AI8" s="332"/>
      <c r="AJ8" s="332"/>
      <c r="AK8" s="332"/>
      <c r="AL8" s="332"/>
      <c r="AM8" s="332"/>
      <c r="AN8" s="332"/>
      <c r="AO8" s="332"/>
      <c r="AP8" s="332"/>
      <c r="AQ8" s="332"/>
      <c r="AR8" s="332"/>
      <c r="AS8" s="332"/>
      <c r="AT8" s="332"/>
      <c r="AU8" s="332"/>
      <c r="AV8" s="332"/>
    </row>
    <row r="9" spans="1:48" x14ac:dyDescent="0.25">
      <c r="A9" s="333" t="str">
        <f>'1. паспорт местоположение'!A9:C9</f>
        <v>Северо-Осетинский филиал ПАО "МРСК Северного Кавказа"</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c r="AS9" s="333"/>
      <c r="AT9" s="333"/>
      <c r="AU9" s="333"/>
      <c r="AV9" s="333"/>
    </row>
    <row r="10" spans="1:48" ht="15.75" x14ac:dyDescent="0.25">
      <c r="A10" s="328" t="s">
        <v>4</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c r="AS10" s="328"/>
      <c r="AT10" s="328"/>
      <c r="AU10" s="328"/>
      <c r="AV10" s="328"/>
    </row>
    <row r="11" spans="1:48" ht="18.75" x14ac:dyDescent="0.25">
      <c r="A11" s="332"/>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c r="AD11" s="332"/>
      <c r="AE11" s="332"/>
      <c r="AF11" s="332"/>
      <c r="AG11" s="332"/>
      <c r="AH11" s="332"/>
      <c r="AI11" s="332"/>
      <c r="AJ11" s="332"/>
      <c r="AK11" s="332"/>
      <c r="AL11" s="332"/>
      <c r="AM11" s="332"/>
      <c r="AN11" s="332"/>
      <c r="AO11" s="332"/>
      <c r="AP11" s="332"/>
      <c r="AQ11" s="332"/>
      <c r="AR11" s="332"/>
      <c r="AS11" s="332"/>
      <c r="AT11" s="332"/>
      <c r="AU11" s="332"/>
      <c r="AV11" s="332"/>
    </row>
    <row r="12" spans="1:48" x14ac:dyDescent="0.25">
      <c r="A12" s="329" t="str">
        <f>'1. паспорт местоположение'!A12:C12</f>
        <v>G_sof24</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row>
    <row r="13" spans="1:48" ht="15.75" x14ac:dyDescent="0.25">
      <c r="A13" s="328" t="s">
        <v>3</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c r="AS13" s="328"/>
      <c r="AT13" s="328"/>
      <c r="AU13" s="328"/>
      <c r="AV13" s="328"/>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ht="15.75" x14ac:dyDescent="0.25">
      <c r="A15" s="331" t="str">
        <f>'1. паспорт местоположение'!A15:C15</f>
        <v>Реконструкция ПС35/10 кВ "Троицкая,реконструкция ПС 35/10 кВ "40лет Октября",Строительство 2 ЛЭП-10кВ общей протяженностью 15,3км. для нужд эл.снабжения ТП 10/04кВ в/ч 35535 и в/ч97211</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328" t="s">
        <v>2</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c r="AS16" s="328"/>
      <c r="AT16" s="328"/>
      <c r="AU16" s="328"/>
      <c r="AV16" s="328"/>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x14ac:dyDescent="0.25">
      <c r="A21" s="315" t="s">
        <v>355</v>
      </c>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315"/>
      <c r="AB21" s="315"/>
      <c r="AC21" s="315"/>
      <c r="AD21" s="315"/>
      <c r="AE21" s="315"/>
      <c r="AF21" s="315"/>
      <c r="AG21" s="315"/>
      <c r="AH21" s="315"/>
      <c r="AI21" s="315"/>
      <c r="AJ21" s="315"/>
      <c r="AK21" s="315"/>
      <c r="AL21" s="315"/>
      <c r="AM21" s="315"/>
      <c r="AN21" s="315"/>
      <c r="AO21" s="315"/>
      <c r="AP21" s="315"/>
      <c r="AQ21" s="315"/>
      <c r="AR21" s="315"/>
      <c r="AS21" s="315"/>
      <c r="AT21" s="315"/>
      <c r="AU21" s="315"/>
      <c r="AV21" s="315"/>
    </row>
    <row r="22" spans="1:48" ht="58.5" customHeight="1" x14ac:dyDescent="0.25">
      <c r="A22" s="306" t="s">
        <v>48</v>
      </c>
      <c r="B22" s="317" t="s">
        <v>20</v>
      </c>
      <c r="C22" s="306" t="s">
        <v>47</v>
      </c>
      <c r="D22" s="306" t="s">
        <v>46</v>
      </c>
      <c r="E22" s="320" t="s">
        <v>364</v>
      </c>
      <c r="F22" s="321"/>
      <c r="G22" s="321"/>
      <c r="H22" s="321"/>
      <c r="I22" s="321"/>
      <c r="J22" s="321"/>
      <c r="K22" s="321"/>
      <c r="L22" s="322"/>
      <c r="M22" s="306" t="s">
        <v>45</v>
      </c>
      <c r="N22" s="306" t="s">
        <v>44</v>
      </c>
      <c r="O22" s="306" t="s">
        <v>43</v>
      </c>
      <c r="P22" s="301" t="s">
        <v>216</v>
      </c>
      <c r="Q22" s="301" t="s">
        <v>42</v>
      </c>
      <c r="R22" s="301" t="s">
        <v>41</v>
      </c>
      <c r="S22" s="301" t="s">
        <v>40</v>
      </c>
      <c r="T22" s="301"/>
      <c r="U22" s="323" t="s">
        <v>39</v>
      </c>
      <c r="V22" s="323" t="s">
        <v>38</v>
      </c>
      <c r="W22" s="301" t="s">
        <v>37</v>
      </c>
      <c r="X22" s="301" t="s">
        <v>36</v>
      </c>
      <c r="Y22" s="301" t="s">
        <v>35</v>
      </c>
      <c r="Z22" s="308" t="s">
        <v>34</v>
      </c>
      <c r="AA22" s="301" t="s">
        <v>33</v>
      </c>
      <c r="AB22" s="301" t="s">
        <v>32</v>
      </c>
      <c r="AC22" s="301" t="s">
        <v>31</v>
      </c>
      <c r="AD22" s="301" t="s">
        <v>30</v>
      </c>
      <c r="AE22" s="301" t="s">
        <v>29</v>
      </c>
      <c r="AF22" s="301" t="s">
        <v>28</v>
      </c>
      <c r="AG22" s="301"/>
      <c r="AH22" s="301"/>
      <c r="AI22" s="301"/>
      <c r="AJ22" s="301"/>
      <c r="AK22" s="301"/>
      <c r="AL22" s="301" t="s">
        <v>27</v>
      </c>
      <c r="AM22" s="301"/>
      <c r="AN22" s="301"/>
      <c r="AO22" s="301"/>
      <c r="AP22" s="301" t="s">
        <v>26</v>
      </c>
      <c r="AQ22" s="301"/>
      <c r="AR22" s="301" t="s">
        <v>25</v>
      </c>
      <c r="AS22" s="301" t="s">
        <v>24</v>
      </c>
      <c r="AT22" s="301" t="s">
        <v>23</v>
      </c>
      <c r="AU22" s="301" t="s">
        <v>22</v>
      </c>
      <c r="AV22" s="309" t="s">
        <v>21</v>
      </c>
    </row>
    <row r="23" spans="1:48" ht="64.5" customHeight="1" x14ac:dyDescent="0.25">
      <c r="A23" s="316"/>
      <c r="B23" s="318"/>
      <c r="C23" s="316"/>
      <c r="D23" s="316"/>
      <c r="E23" s="311" t="s">
        <v>19</v>
      </c>
      <c r="F23" s="302" t="s">
        <v>115</v>
      </c>
      <c r="G23" s="302" t="s">
        <v>114</v>
      </c>
      <c r="H23" s="302" t="s">
        <v>113</v>
      </c>
      <c r="I23" s="304" t="s">
        <v>279</v>
      </c>
      <c r="J23" s="304" t="s">
        <v>280</v>
      </c>
      <c r="K23" s="304" t="s">
        <v>281</v>
      </c>
      <c r="L23" s="302" t="s">
        <v>71</v>
      </c>
      <c r="M23" s="316"/>
      <c r="N23" s="316"/>
      <c r="O23" s="316"/>
      <c r="P23" s="301"/>
      <c r="Q23" s="301"/>
      <c r="R23" s="301"/>
      <c r="S23" s="313" t="s">
        <v>0</v>
      </c>
      <c r="T23" s="313" t="s">
        <v>7</v>
      </c>
      <c r="U23" s="323"/>
      <c r="V23" s="323"/>
      <c r="W23" s="301"/>
      <c r="X23" s="301"/>
      <c r="Y23" s="301"/>
      <c r="Z23" s="301"/>
      <c r="AA23" s="301"/>
      <c r="AB23" s="301"/>
      <c r="AC23" s="301"/>
      <c r="AD23" s="301"/>
      <c r="AE23" s="301"/>
      <c r="AF23" s="301" t="s">
        <v>18</v>
      </c>
      <c r="AG23" s="301"/>
      <c r="AH23" s="301" t="s">
        <v>17</v>
      </c>
      <c r="AI23" s="301"/>
      <c r="AJ23" s="306" t="s">
        <v>16</v>
      </c>
      <c r="AK23" s="306" t="s">
        <v>15</v>
      </c>
      <c r="AL23" s="306" t="s">
        <v>14</v>
      </c>
      <c r="AM23" s="306" t="s">
        <v>13</v>
      </c>
      <c r="AN23" s="306" t="s">
        <v>12</v>
      </c>
      <c r="AO23" s="306" t="s">
        <v>11</v>
      </c>
      <c r="AP23" s="306" t="s">
        <v>10</v>
      </c>
      <c r="AQ23" s="324" t="s">
        <v>7</v>
      </c>
      <c r="AR23" s="301"/>
      <c r="AS23" s="301"/>
      <c r="AT23" s="301"/>
      <c r="AU23" s="301"/>
      <c r="AV23" s="310"/>
    </row>
    <row r="24" spans="1:48" ht="96.75" customHeight="1" x14ac:dyDescent="0.25">
      <c r="A24" s="307"/>
      <c r="B24" s="319"/>
      <c r="C24" s="307"/>
      <c r="D24" s="307"/>
      <c r="E24" s="312"/>
      <c r="F24" s="303"/>
      <c r="G24" s="303"/>
      <c r="H24" s="303"/>
      <c r="I24" s="305"/>
      <c r="J24" s="305"/>
      <c r="K24" s="305"/>
      <c r="L24" s="303"/>
      <c r="M24" s="307"/>
      <c r="N24" s="307"/>
      <c r="O24" s="307"/>
      <c r="P24" s="301"/>
      <c r="Q24" s="301"/>
      <c r="R24" s="301"/>
      <c r="S24" s="314"/>
      <c r="T24" s="314"/>
      <c r="U24" s="323"/>
      <c r="V24" s="323"/>
      <c r="W24" s="301"/>
      <c r="X24" s="301"/>
      <c r="Y24" s="301"/>
      <c r="Z24" s="301"/>
      <c r="AA24" s="301"/>
      <c r="AB24" s="301"/>
      <c r="AC24" s="301"/>
      <c r="AD24" s="301"/>
      <c r="AE24" s="301"/>
      <c r="AF24" s="165" t="s">
        <v>9</v>
      </c>
      <c r="AG24" s="165" t="s">
        <v>8</v>
      </c>
      <c r="AH24" s="166" t="s">
        <v>0</v>
      </c>
      <c r="AI24" s="166" t="s">
        <v>7</v>
      </c>
      <c r="AJ24" s="307"/>
      <c r="AK24" s="307"/>
      <c r="AL24" s="307"/>
      <c r="AM24" s="307"/>
      <c r="AN24" s="307"/>
      <c r="AO24" s="307"/>
      <c r="AP24" s="307"/>
      <c r="AQ24" s="325"/>
      <c r="AR24" s="301"/>
      <c r="AS24" s="301"/>
      <c r="AT24" s="301"/>
      <c r="AU24" s="301"/>
      <c r="AV24" s="310"/>
    </row>
    <row r="25" spans="1:48" s="168" customFormat="1" ht="11.25" x14ac:dyDescent="0.2">
      <c r="A25" s="167">
        <v>1</v>
      </c>
      <c r="B25" s="167">
        <v>2</v>
      </c>
      <c r="C25" s="167">
        <v>4</v>
      </c>
      <c r="D25" s="167">
        <v>5</v>
      </c>
      <c r="E25" s="167">
        <v>6</v>
      </c>
      <c r="F25" s="167">
        <f>E25+1</f>
        <v>7</v>
      </c>
      <c r="G25" s="167">
        <f t="shared" ref="G25:H25" si="0">F25+1</f>
        <v>8</v>
      </c>
      <c r="H25" s="167">
        <f t="shared" si="0"/>
        <v>9</v>
      </c>
      <c r="I25" s="167">
        <f t="shared" ref="I25" si="1">H25+1</f>
        <v>10</v>
      </c>
      <c r="J25" s="167">
        <f t="shared" ref="J25" si="2">I25+1</f>
        <v>11</v>
      </c>
      <c r="K25" s="167">
        <f t="shared" ref="K25" si="3">J25+1</f>
        <v>12</v>
      </c>
      <c r="L25" s="167">
        <f t="shared" ref="L25" si="4">K25+1</f>
        <v>13</v>
      </c>
      <c r="M25" s="167">
        <f t="shared" ref="M25" si="5">L25+1</f>
        <v>14</v>
      </c>
      <c r="N25" s="167">
        <f t="shared" ref="N25" si="6">M25+1</f>
        <v>15</v>
      </c>
      <c r="O25" s="167">
        <f t="shared" ref="O25" si="7">N25+1</f>
        <v>16</v>
      </c>
      <c r="P25" s="167">
        <f t="shared" ref="P25" si="8">O25+1</f>
        <v>17</v>
      </c>
      <c r="Q25" s="167">
        <f t="shared" ref="Q25" si="9">P25+1</f>
        <v>18</v>
      </c>
      <c r="R25" s="167">
        <f t="shared" ref="R25" si="10">Q25+1</f>
        <v>19</v>
      </c>
      <c r="S25" s="167">
        <f t="shared" ref="S25" si="11">R25+1</f>
        <v>20</v>
      </c>
      <c r="T25" s="167">
        <f t="shared" ref="T25" si="12">S25+1</f>
        <v>21</v>
      </c>
      <c r="U25" s="167">
        <f t="shared" ref="U25" si="13">T25+1</f>
        <v>22</v>
      </c>
      <c r="V25" s="167">
        <f t="shared" ref="V25" si="14">U25+1</f>
        <v>23</v>
      </c>
      <c r="W25" s="167">
        <f t="shared" ref="W25" si="15">V25+1</f>
        <v>24</v>
      </c>
      <c r="X25" s="167">
        <f t="shared" ref="X25" si="16">W25+1</f>
        <v>25</v>
      </c>
      <c r="Y25" s="167">
        <f t="shared" ref="Y25" si="17">X25+1</f>
        <v>26</v>
      </c>
      <c r="Z25" s="167">
        <f t="shared" ref="Z25" si="18">Y25+1</f>
        <v>27</v>
      </c>
      <c r="AA25" s="167">
        <f t="shared" ref="AA25" si="19">Z25+1</f>
        <v>28</v>
      </c>
      <c r="AB25" s="167">
        <f t="shared" ref="AB25" si="20">AA25+1</f>
        <v>29</v>
      </c>
      <c r="AC25" s="167">
        <f t="shared" ref="AC25" si="21">AB25+1</f>
        <v>30</v>
      </c>
      <c r="AD25" s="167">
        <f t="shared" ref="AD25" si="22">AC25+1</f>
        <v>31</v>
      </c>
      <c r="AE25" s="167">
        <f t="shared" ref="AE25" si="23">AD25+1</f>
        <v>32</v>
      </c>
      <c r="AF25" s="167">
        <f t="shared" ref="AF25" si="24">AE25+1</f>
        <v>33</v>
      </c>
      <c r="AG25" s="167">
        <f t="shared" ref="AG25" si="25">AF25+1</f>
        <v>34</v>
      </c>
      <c r="AH25" s="167">
        <f t="shared" ref="AH25" si="26">AG25+1</f>
        <v>35</v>
      </c>
      <c r="AI25" s="167">
        <f t="shared" ref="AI25" si="27">AH25+1</f>
        <v>36</v>
      </c>
      <c r="AJ25" s="167">
        <f t="shared" ref="AJ25" si="28">AI25+1</f>
        <v>37</v>
      </c>
      <c r="AK25" s="167">
        <f t="shared" ref="AK25" si="29">AJ25+1</f>
        <v>38</v>
      </c>
      <c r="AL25" s="167">
        <f t="shared" ref="AL25" si="30">AK25+1</f>
        <v>39</v>
      </c>
      <c r="AM25" s="167">
        <f t="shared" ref="AM25" si="31">AL25+1</f>
        <v>40</v>
      </c>
      <c r="AN25" s="167">
        <f t="shared" ref="AN25" si="32">AM25+1</f>
        <v>41</v>
      </c>
      <c r="AO25" s="167">
        <f t="shared" ref="AO25" si="33">AN25+1</f>
        <v>42</v>
      </c>
      <c r="AP25" s="167">
        <f t="shared" ref="AP25" si="34">AO25+1</f>
        <v>43</v>
      </c>
      <c r="AQ25" s="167">
        <f t="shared" ref="AQ25" si="35">AP25+1</f>
        <v>44</v>
      </c>
      <c r="AR25" s="167">
        <f t="shared" ref="AR25" si="36">AQ25+1</f>
        <v>45</v>
      </c>
      <c r="AS25" s="167">
        <f t="shared" ref="AS25" si="37">AR25+1</f>
        <v>46</v>
      </c>
      <c r="AT25" s="167">
        <f t="shared" ref="AT25" si="38">AS25+1</f>
        <v>47</v>
      </c>
      <c r="AU25" s="167">
        <f t="shared" ref="AU25" si="39">AT25+1</f>
        <v>48</v>
      </c>
      <c r="AV25" s="167">
        <f t="shared" ref="AV25" si="40">AU25+1</f>
        <v>49</v>
      </c>
    </row>
    <row r="26" spans="1:48" x14ac:dyDescent="0.25">
      <c r="A26" s="169" t="s">
        <v>401</v>
      </c>
      <c r="B26" s="169" t="s">
        <v>401</v>
      </c>
      <c r="C26" s="169" t="s">
        <v>401</v>
      </c>
      <c r="D26" s="169" t="s">
        <v>401</v>
      </c>
      <c r="E26" s="169" t="s">
        <v>401</v>
      </c>
      <c r="F26" s="169" t="s">
        <v>401</v>
      </c>
      <c r="G26" s="169" t="s">
        <v>401</v>
      </c>
      <c r="H26" s="169" t="s">
        <v>401</v>
      </c>
      <c r="I26" s="169" t="s">
        <v>401</v>
      </c>
      <c r="J26" s="169" t="s">
        <v>401</v>
      </c>
      <c r="K26" s="169" t="s">
        <v>401</v>
      </c>
      <c r="L26" s="169" t="s">
        <v>401</v>
      </c>
      <c r="M26" s="169" t="s">
        <v>401</v>
      </c>
      <c r="N26" s="169" t="s">
        <v>401</v>
      </c>
      <c r="O26" s="169" t="s">
        <v>401</v>
      </c>
      <c r="P26" s="169" t="s">
        <v>401</v>
      </c>
      <c r="Q26" s="169" t="s">
        <v>401</v>
      </c>
      <c r="R26" s="169" t="s">
        <v>401</v>
      </c>
      <c r="S26" s="169" t="s">
        <v>401</v>
      </c>
      <c r="T26" s="169" t="s">
        <v>401</v>
      </c>
      <c r="U26" s="169" t="s">
        <v>401</v>
      </c>
      <c r="V26" s="169" t="s">
        <v>401</v>
      </c>
      <c r="W26" s="169" t="s">
        <v>401</v>
      </c>
      <c r="X26" s="169" t="s">
        <v>401</v>
      </c>
      <c r="Y26" s="169" t="s">
        <v>401</v>
      </c>
      <c r="Z26" s="169" t="s">
        <v>401</v>
      </c>
      <c r="AA26" s="169" t="s">
        <v>401</v>
      </c>
      <c r="AB26" s="169" t="s">
        <v>401</v>
      </c>
      <c r="AC26" s="169" t="s">
        <v>401</v>
      </c>
      <c r="AD26" s="169" t="s">
        <v>401</v>
      </c>
      <c r="AE26" s="169" t="s">
        <v>401</v>
      </c>
      <c r="AF26" s="169" t="s">
        <v>401</v>
      </c>
      <c r="AG26" s="169" t="s">
        <v>401</v>
      </c>
      <c r="AH26" s="169" t="s">
        <v>401</v>
      </c>
      <c r="AI26" s="169" t="s">
        <v>401</v>
      </c>
      <c r="AJ26" s="169" t="s">
        <v>401</v>
      </c>
      <c r="AK26" s="169" t="s">
        <v>401</v>
      </c>
      <c r="AL26" s="169" t="s">
        <v>401</v>
      </c>
      <c r="AM26" s="169" t="s">
        <v>401</v>
      </c>
      <c r="AN26" s="169" t="s">
        <v>401</v>
      </c>
      <c r="AO26" s="169" t="s">
        <v>401</v>
      </c>
      <c r="AP26" s="169" t="s">
        <v>401</v>
      </c>
      <c r="AQ26" s="169" t="s">
        <v>401</v>
      </c>
      <c r="AR26" s="169" t="s">
        <v>401</v>
      </c>
      <c r="AS26" s="169" t="s">
        <v>401</v>
      </c>
      <c r="AT26" s="169" t="s">
        <v>401</v>
      </c>
      <c r="AU26" s="169" t="s">
        <v>401</v>
      </c>
      <c r="AV26" s="169" t="s">
        <v>401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27" sqref="B27"/>
    </sheetView>
  </sheetViews>
  <sheetFormatPr defaultRowHeight="15.75" x14ac:dyDescent="0.25"/>
  <cols>
    <col min="1" max="2" width="66.140625" style="87" customWidth="1"/>
    <col min="3" max="256" width="9.140625" style="88"/>
    <col min="257" max="258" width="66.140625" style="88" customWidth="1"/>
    <col min="259" max="512" width="9.140625" style="88"/>
    <col min="513" max="514" width="66.140625" style="88" customWidth="1"/>
    <col min="515" max="768" width="9.140625" style="88"/>
    <col min="769" max="770" width="66.140625" style="88" customWidth="1"/>
    <col min="771" max="1024" width="9.140625" style="88"/>
    <col min="1025" max="1026" width="66.140625" style="88" customWidth="1"/>
    <col min="1027" max="1280" width="9.140625" style="88"/>
    <col min="1281" max="1282" width="66.140625" style="88" customWidth="1"/>
    <col min="1283" max="1536" width="9.140625" style="88"/>
    <col min="1537" max="1538" width="66.140625" style="88" customWidth="1"/>
    <col min="1539" max="1792" width="9.140625" style="88"/>
    <col min="1793" max="1794" width="66.140625" style="88" customWidth="1"/>
    <col min="1795" max="2048" width="9.140625" style="88"/>
    <col min="2049" max="2050" width="66.140625" style="88" customWidth="1"/>
    <col min="2051" max="2304" width="9.140625" style="88"/>
    <col min="2305" max="2306" width="66.140625" style="88" customWidth="1"/>
    <col min="2307" max="2560" width="9.140625" style="88"/>
    <col min="2561" max="2562" width="66.140625" style="88" customWidth="1"/>
    <col min="2563" max="2816" width="9.140625" style="88"/>
    <col min="2817" max="2818" width="66.140625" style="88" customWidth="1"/>
    <col min="2819" max="3072" width="9.140625" style="88"/>
    <col min="3073" max="3074" width="66.140625" style="88" customWidth="1"/>
    <col min="3075" max="3328" width="9.140625" style="88"/>
    <col min="3329" max="3330" width="66.140625" style="88" customWidth="1"/>
    <col min="3331" max="3584" width="9.140625" style="88"/>
    <col min="3585" max="3586" width="66.140625" style="88" customWidth="1"/>
    <col min="3587" max="3840" width="9.140625" style="88"/>
    <col min="3841" max="3842" width="66.140625" style="88" customWidth="1"/>
    <col min="3843" max="4096" width="9.140625" style="88"/>
    <col min="4097" max="4098" width="66.140625" style="88" customWidth="1"/>
    <col min="4099" max="4352" width="9.140625" style="88"/>
    <col min="4353" max="4354" width="66.140625" style="88" customWidth="1"/>
    <col min="4355" max="4608" width="9.140625" style="88"/>
    <col min="4609" max="4610" width="66.140625" style="88" customWidth="1"/>
    <col min="4611" max="4864" width="9.140625" style="88"/>
    <col min="4865" max="4866" width="66.140625" style="88" customWidth="1"/>
    <col min="4867" max="5120" width="9.140625" style="88"/>
    <col min="5121" max="5122" width="66.140625" style="88" customWidth="1"/>
    <col min="5123" max="5376" width="9.140625" style="88"/>
    <col min="5377" max="5378" width="66.140625" style="88" customWidth="1"/>
    <col min="5379" max="5632" width="9.140625" style="88"/>
    <col min="5633" max="5634" width="66.140625" style="88" customWidth="1"/>
    <col min="5635" max="5888" width="9.140625" style="88"/>
    <col min="5889" max="5890" width="66.140625" style="88" customWidth="1"/>
    <col min="5891" max="6144" width="9.140625" style="88"/>
    <col min="6145" max="6146" width="66.140625" style="88" customWidth="1"/>
    <col min="6147" max="6400" width="9.140625" style="88"/>
    <col min="6401" max="6402" width="66.140625" style="88" customWidth="1"/>
    <col min="6403" max="6656" width="9.140625" style="88"/>
    <col min="6657" max="6658" width="66.140625" style="88" customWidth="1"/>
    <col min="6659" max="6912" width="9.140625" style="88"/>
    <col min="6913" max="6914" width="66.140625" style="88" customWidth="1"/>
    <col min="6915" max="7168" width="9.140625" style="88"/>
    <col min="7169" max="7170" width="66.140625" style="88" customWidth="1"/>
    <col min="7171" max="7424" width="9.140625" style="88"/>
    <col min="7425" max="7426" width="66.140625" style="88" customWidth="1"/>
    <col min="7427" max="7680" width="9.140625" style="88"/>
    <col min="7681" max="7682" width="66.140625" style="88" customWidth="1"/>
    <col min="7683" max="7936" width="9.140625" style="88"/>
    <col min="7937" max="7938" width="66.140625" style="88" customWidth="1"/>
    <col min="7939" max="8192" width="9.140625" style="88"/>
    <col min="8193" max="8194" width="66.140625" style="88" customWidth="1"/>
    <col min="8195" max="8448" width="9.140625" style="88"/>
    <col min="8449" max="8450" width="66.140625" style="88" customWidth="1"/>
    <col min="8451" max="8704" width="9.140625" style="88"/>
    <col min="8705" max="8706" width="66.140625" style="88" customWidth="1"/>
    <col min="8707" max="8960" width="9.140625" style="88"/>
    <col min="8961" max="8962" width="66.140625" style="88" customWidth="1"/>
    <col min="8963" max="9216" width="9.140625" style="88"/>
    <col min="9217" max="9218" width="66.140625" style="88" customWidth="1"/>
    <col min="9219" max="9472" width="9.140625" style="88"/>
    <col min="9473" max="9474" width="66.140625" style="88" customWidth="1"/>
    <col min="9475" max="9728" width="9.140625" style="88"/>
    <col min="9729" max="9730" width="66.140625" style="88" customWidth="1"/>
    <col min="9731" max="9984" width="9.140625" style="88"/>
    <col min="9985" max="9986" width="66.140625" style="88" customWidth="1"/>
    <col min="9987" max="10240" width="9.140625" style="88"/>
    <col min="10241" max="10242" width="66.140625" style="88" customWidth="1"/>
    <col min="10243" max="10496" width="9.140625" style="88"/>
    <col min="10497" max="10498" width="66.140625" style="88" customWidth="1"/>
    <col min="10499" max="10752" width="9.140625" style="88"/>
    <col min="10753" max="10754" width="66.140625" style="88" customWidth="1"/>
    <col min="10755" max="11008" width="9.140625" style="88"/>
    <col min="11009" max="11010" width="66.140625" style="88" customWidth="1"/>
    <col min="11011" max="11264" width="9.140625" style="88"/>
    <col min="11265" max="11266" width="66.140625" style="88" customWidth="1"/>
    <col min="11267" max="11520" width="9.140625" style="88"/>
    <col min="11521" max="11522" width="66.140625" style="88" customWidth="1"/>
    <col min="11523" max="11776" width="9.140625" style="88"/>
    <col min="11777" max="11778" width="66.140625" style="88" customWidth="1"/>
    <col min="11779" max="12032" width="9.140625" style="88"/>
    <col min="12033" max="12034" width="66.140625" style="88" customWidth="1"/>
    <col min="12035" max="12288" width="9.140625" style="88"/>
    <col min="12289" max="12290" width="66.140625" style="88" customWidth="1"/>
    <col min="12291" max="12544" width="9.140625" style="88"/>
    <col min="12545" max="12546" width="66.140625" style="88" customWidth="1"/>
    <col min="12547" max="12800" width="9.140625" style="88"/>
    <col min="12801" max="12802" width="66.140625" style="88" customWidth="1"/>
    <col min="12803" max="13056" width="9.140625" style="88"/>
    <col min="13057" max="13058" width="66.140625" style="88" customWidth="1"/>
    <col min="13059" max="13312" width="9.140625" style="88"/>
    <col min="13313" max="13314" width="66.140625" style="88" customWidth="1"/>
    <col min="13315" max="13568" width="9.140625" style="88"/>
    <col min="13569" max="13570" width="66.140625" style="88" customWidth="1"/>
    <col min="13571" max="13824" width="9.140625" style="88"/>
    <col min="13825" max="13826" width="66.140625" style="88" customWidth="1"/>
    <col min="13827" max="14080" width="9.140625" style="88"/>
    <col min="14081" max="14082" width="66.140625" style="88" customWidth="1"/>
    <col min="14083" max="14336" width="9.140625" style="88"/>
    <col min="14337" max="14338" width="66.140625" style="88" customWidth="1"/>
    <col min="14339" max="14592" width="9.140625" style="88"/>
    <col min="14593" max="14594" width="66.140625" style="88" customWidth="1"/>
    <col min="14595" max="14848" width="9.140625" style="88"/>
    <col min="14849" max="14850" width="66.140625" style="88" customWidth="1"/>
    <col min="14851" max="15104" width="9.140625" style="88"/>
    <col min="15105" max="15106" width="66.140625" style="88" customWidth="1"/>
    <col min="15107" max="15360" width="9.140625" style="88"/>
    <col min="15361" max="15362" width="66.140625" style="88" customWidth="1"/>
    <col min="15363" max="15616" width="9.140625" style="88"/>
    <col min="15617" max="15618" width="66.140625" style="88" customWidth="1"/>
    <col min="15619" max="15872" width="9.140625" style="88"/>
    <col min="15873" max="15874" width="66.140625" style="88" customWidth="1"/>
    <col min="15875" max="16128" width="9.140625" style="88"/>
    <col min="16129" max="16130" width="66.140625" style="88" customWidth="1"/>
    <col min="16131" max="16384" width="9.140625" style="88"/>
  </cols>
  <sheetData>
    <row r="1" spans="1:8" ht="18.75" x14ac:dyDescent="0.25">
      <c r="B1" s="34" t="s">
        <v>64</v>
      </c>
    </row>
    <row r="2" spans="1:8" ht="18.75" x14ac:dyDescent="0.3">
      <c r="B2" s="14" t="s">
        <v>6</v>
      </c>
    </row>
    <row r="3" spans="1:8" ht="18.75" x14ac:dyDescent="0.3">
      <c r="B3" s="14" t="s">
        <v>218</v>
      </c>
    </row>
    <row r="4" spans="1:8" x14ac:dyDescent="0.25">
      <c r="B4" s="39"/>
    </row>
    <row r="5" spans="1:8" ht="18.75" x14ac:dyDescent="0.3">
      <c r="A5" s="339" t="s">
        <v>376</v>
      </c>
      <c r="B5" s="339"/>
      <c r="C5" s="69"/>
      <c r="D5" s="69"/>
      <c r="E5" s="69"/>
      <c r="F5" s="69"/>
      <c r="G5" s="69"/>
      <c r="H5" s="69"/>
    </row>
    <row r="6" spans="1:8" ht="18.75" x14ac:dyDescent="0.3">
      <c r="A6" s="115"/>
      <c r="B6" s="115"/>
      <c r="C6" s="115"/>
      <c r="D6" s="115"/>
      <c r="E6" s="115"/>
      <c r="F6" s="115"/>
      <c r="G6" s="115"/>
      <c r="H6" s="115"/>
    </row>
    <row r="7" spans="1:8" ht="18.75" x14ac:dyDescent="0.25">
      <c r="A7" s="222" t="s">
        <v>5</v>
      </c>
      <c r="B7" s="222"/>
      <c r="C7" s="114"/>
      <c r="D7" s="114"/>
      <c r="E7" s="114"/>
      <c r="F7" s="114"/>
      <c r="G7" s="114"/>
      <c r="H7" s="114"/>
    </row>
    <row r="8" spans="1:8" ht="18.75" x14ac:dyDescent="0.25">
      <c r="A8" s="114"/>
      <c r="B8" s="114"/>
      <c r="C8" s="114"/>
      <c r="D8" s="114"/>
      <c r="E8" s="114"/>
      <c r="F8" s="114"/>
      <c r="G8" s="114"/>
      <c r="H8" s="114"/>
    </row>
    <row r="9" spans="1:8" x14ac:dyDescent="0.25">
      <c r="A9" s="223" t="str">
        <f>'1. паспорт местоположение'!A9:C9</f>
        <v>Северо-Осетинский филиал ПАО "МРСК Северного Кавказа"</v>
      </c>
      <c r="B9" s="223"/>
      <c r="C9" s="112"/>
      <c r="D9" s="112"/>
      <c r="E9" s="112"/>
      <c r="F9" s="112"/>
      <c r="G9" s="112"/>
      <c r="H9" s="112"/>
    </row>
    <row r="10" spans="1:8" x14ac:dyDescent="0.25">
      <c r="A10" s="219" t="s">
        <v>4</v>
      </c>
      <c r="B10" s="219"/>
      <c r="C10" s="113"/>
      <c r="D10" s="113"/>
      <c r="E10" s="113"/>
      <c r="F10" s="113"/>
      <c r="G10" s="113"/>
      <c r="H10" s="113"/>
    </row>
    <row r="11" spans="1:8" ht="18.75" x14ac:dyDescent="0.25">
      <c r="A11" s="114"/>
      <c r="B11" s="114"/>
      <c r="C11" s="114"/>
      <c r="D11" s="114"/>
      <c r="E11" s="114"/>
      <c r="F11" s="114"/>
      <c r="G11" s="114"/>
      <c r="H11" s="114"/>
    </row>
    <row r="12" spans="1:8" ht="30.75" customHeight="1" x14ac:dyDescent="0.25">
      <c r="A12" s="223" t="str">
        <f>'1. паспорт местоположение'!A12:C12</f>
        <v>G_sof24</v>
      </c>
      <c r="B12" s="223"/>
      <c r="C12" s="112"/>
      <c r="D12" s="112"/>
      <c r="E12" s="112"/>
      <c r="F12" s="112"/>
      <c r="G12" s="112"/>
      <c r="H12" s="112"/>
    </row>
    <row r="13" spans="1:8" x14ac:dyDescent="0.25">
      <c r="A13" s="219" t="s">
        <v>3</v>
      </c>
      <c r="B13" s="219"/>
      <c r="C13" s="113"/>
      <c r="D13" s="113"/>
      <c r="E13" s="113"/>
      <c r="F13" s="113"/>
      <c r="G13" s="113"/>
      <c r="H13" s="113"/>
    </row>
    <row r="14" spans="1:8" ht="18.75" x14ac:dyDescent="0.25">
      <c r="A14" s="10"/>
      <c r="B14" s="10"/>
      <c r="C14" s="10"/>
      <c r="D14" s="10"/>
      <c r="E14" s="10"/>
      <c r="F14" s="10"/>
      <c r="G14" s="10"/>
      <c r="H14" s="10"/>
    </row>
    <row r="15" spans="1:8" ht="59.25" customHeight="1" x14ac:dyDescent="0.25">
      <c r="A15" s="224" t="str">
        <f>'1. паспорт местоположение'!A15:C15</f>
        <v>Реконструкция ПС35/10 кВ "Троицкая,реконструкция ПС 35/10 кВ "40лет Октября",Строительство 2 ЛЭП-10кВ общей протяженностью 15,3км. для нужд эл.снабжения ТП 10/04кВ в/ч 35535 и в/ч97211</v>
      </c>
      <c r="B15" s="224"/>
      <c r="C15" s="112"/>
      <c r="D15" s="112"/>
      <c r="E15" s="112"/>
      <c r="F15" s="112"/>
      <c r="G15" s="112"/>
      <c r="H15" s="112"/>
    </row>
    <row r="16" spans="1:8" x14ac:dyDescent="0.25">
      <c r="A16" s="219" t="s">
        <v>2</v>
      </c>
      <c r="B16" s="219"/>
      <c r="C16" s="113"/>
      <c r="D16" s="113"/>
      <c r="E16" s="113"/>
      <c r="F16" s="113"/>
      <c r="G16" s="113"/>
      <c r="H16" s="113"/>
    </row>
    <row r="17" spans="1:2" x14ac:dyDescent="0.25">
      <c r="B17" s="89"/>
    </row>
    <row r="18" spans="1:2" ht="33.75" customHeight="1" x14ac:dyDescent="0.25">
      <c r="A18" s="337" t="s">
        <v>356</v>
      </c>
      <c r="B18" s="338"/>
    </row>
    <row r="19" spans="1:2" x14ac:dyDescent="0.25">
      <c r="B19" s="39"/>
    </row>
    <row r="20" spans="1:2" ht="16.5" thickBot="1" x14ac:dyDescent="0.3">
      <c r="B20" s="90"/>
    </row>
    <row r="21" spans="1:2" ht="74.25" customHeight="1" thickBot="1" x14ac:dyDescent="0.3">
      <c r="A21" s="91" t="s">
        <v>230</v>
      </c>
      <c r="B21" s="131" t="str">
        <f>A15</f>
        <v>Реконструкция ПС35/10 кВ "Троицкая,реконструкция ПС 35/10 кВ "40лет Октября",Строительство 2 ЛЭП-10кВ общей протяженностью 15,3км. для нужд эл.снабжения ТП 10/04кВ в/ч 35535 и в/ч97211</v>
      </c>
    </row>
    <row r="22" spans="1:2" ht="42.75" customHeight="1" thickBot="1" x14ac:dyDescent="0.3">
      <c r="A22" s="91" t="s">
        <v>231</v>
      </c>
      <c r="B22" s="129" t="str">
        <f>'1. паспорт местоположение'!C27</f>
        <v>Моздокский район</v>
      </c>
    </row>
    <row r="23" spans="1:2" ht="16.5" thickBot="1" x14ac:dyDescent="0.3">
      <c r="A23" s="91" t="s">
        <v>219</v>
      </c>
      <c r="B23" s="92" t="s">
        <v>380</v>
      </c>
    </row>
    <row r="24" spans="1:2" ht="16.5" thickBot="1" x14ac:dyDescent="0.3">
      <c r="A24" s="91" t="s">
        <v>232</v>
      </c>
      <c r="B24" s="130" t="s">
        <v>401</v>
      </c>
    </row>
    <row r="25" spans="1:2" ht="16.5" thickBot="1" x14ac:dyDescent="0.3">
      <c r="A25" s="93" t="s">
        <v>233</v>
      </c>
      <c r="B25" s="130">
        <v>2017</v>
      </c>
    </row>
    <row r="26" spans="1:2" ht="16.5" thickBot="1" x14ac:dyDescent="0.3">
      <c r="A26" s="94" t="s">
        <v>234</v>
      </c>
      <c r="B26" s="130" t="s">
        <v>401</v>
      </c>
    </row>
    <row r="27" spans="1:2" ht="29.25" thickBot="1" x14ac:dyDescent="0.3">
      <c r="A27" s="99" t="s">
        <v>235</v>
      </c>
      <c r="B27" s="209">
        <f>'6.2. Паспорт фин осв ввод'!D30</f>
        <v>5.03814107</v>
      </c>
    </row>
    <row r="28" spans="1:2" ht="16.5" thickBot="1" x14ac:dyDescent="0.3">
      <c r="A28" s="96" t="s">
        <v>236</v>
      </c>
      <c r="B28" s="130" t="s">
        <v>401</v>
      </c>
    </row>
    <row r="29" spans="1:2" ht="29.25" thickBot="1" x14ac:dyDescent="0.3">
      <c r="A29" s="100" t="s">
        <v>237</v>
      </c>
      <c r="B29" s="130" t="s">
        <v>401</v>
      </c>
    </row>
    <row r="30" spans="1:2" ht="29.25" thickBot="1" x14ac:dyDescent="0.3">
      <c r="A30" s="100" t="s">
        <v>238</v>
      </c>
      <c r="B30" s="130" t="s">
        <v>401</v>
      </c>
    </row>
    <row r="31" spans="1:2" ht="16.5" thickBot="1" x14ac:dyDescent="0.3">
      <c r="A31" s="96" t="s">
        <v>239</v>
      </c>
      <c r="B31" s="130" t="s">
        <v>401</v>
      </c>
    </row>
    <row r="32" spans="1:2" ht="29.25" thickBot="1" x14ac:dyDescent="0.3">
      <c r="A32" s="100" t="s">
        <v>240</v>
      </c>
      <c r="B32" s="130" t="s">
        <v>401</v>
      </c>
    </row>
    <row r="33" spans="1:2" ht="16.5" thickBot="1" x14ac:dyDescent="0.3">
      <c r="A33" s="96" t="s">
        <v>379</v>
      </c>
      <c r="B33" s="130" t="s">
        <v>401</v>
      </c>
    </row>
    <row r="34" spans="1:2" ht="16.5" thickBot="1" x14ac:dyDescent="0.3">
      <c r="A34" s="96" t="s">
        <v>241</v>
      </c>
      <c r="B34" s="130" t="s">
        <v>401</v>
      </c>
    </row>
    <row r="35" spans="1:2" ht="16.5" thickBot="1" x14ac:dyDescent="0.3">
      <c r="A35" s="96" t="s">
        <v>242</v>
      </c>
      <c r="B35" s="130" t="s">
        <v>401</v>
      </c>
    </row>
    <row r="36" spans="1:2" ht="16.5" thickBot="1" x14ac:dyDescent="0.3">
      <c r="A36" s="96" t="s">
        <v>243</v>
      </c>
      <c r="B36" s="209" t="e">
        <f>'6.2. Паспорт фин осв ввод'!#REF!</f>
        <v>#REF!</v>
      </c>
    </row>
    <row r="37" spans="1:2" ht="29.25" thickBot="1" x14ac:dyDescent="0.3">
      <c r="A37" s="100" t="s">
        <v>244</v>
      </c>
      <c r="B37" s="130" t="s">
        <v>401</v>
      </c>
    </row>
    <row r="38" spans="1:2" ht="16.5" thickBot="1" x14ac:dyDescent="0.3">
      <c r="A38" s="96" t="s">
        <v>397</v>
      </c>
      <c r="B38" s="130" t="s">
        <v>401</v>
      </c>
    </row>
    <row r="39" spans="1:2" ht="16.5" thickBot="1" x14ac:dyDescent="0.3">
      <c r="A39" s="96" t="s">
        <v>241</v>
      </c>
      <c r="B39" s="130" t="s">
        <v>401</v>
      </c>
    </row>
    <row r="40" spans="1:2" ht="16.5" thickBot="1" x14ac:dyDescent="0.3">
      <c r="A40" s="96" t="s">
        <v>242</v>
      </c>
      <c r="B40" s="130" t="s">
        <v>401</v>
      </c>
    </row>
    <row r="41" spans="1:2" ht="16.5" thickBot="1" x14ac:dyDescent="0.3">
      <c r="A41" s="96" t="s">
        <v>243</v>
      </c>
      <c r="B41" s="130" t="s">
        <v>401</v>
      </c>
    </row>
    <row r="42" spans="1:2" ht="29.25" thickBot="1" x14ac:dyDescent="0.3">
      <c r="A42" s="100" t="s">
        <v>245</v>
      </c>
      <c r="B42" s="130" t="s">
        <v>401</v>
      </c>
    </row>
    <row r="43" spans="1:2" ht="16.5" thickBot="1" x14ac:dyDescent="0.3">
      <c r="A43" s="96" t="s">
        <v>381</v>
      </c>
      <c r="B43" s="130" t="s">
        <v>401</v>
      </c>
    </row>
    <row r="44" spans="1:2" ht="16.5" thickBot="1" x14ac:dyDescent="0.3">
      <c r="A44" s="96" t="s">
        <v>241</v>
      </c>
      <c r="B44" s="130" t="s">
        <v>401</v>
      </c>
    </row>
    <row r="45" spans="1:2" ht="16.5" thickBot="1" x14ac:dyDescent="0.3">
      <c r="A45" s="96" t="s">
        <v>242</v>
      </c>
      <c r="B45" s="130" t="s">
        <v>401</v>
      </c>
    </row>
    <row r="46" spans="1:2" ht="16.5" thickBot="1" x14ac:dyDescent="0.3">
      <c r="A46" s="96" t="s">
        <v>243</v>
      </c>
      <c r="B46" s="130" t="s">
        <v>401</v>
      </c>
    </row>
    <row r="47" spans="1:2" ht="29.25" thickBot="1" x14ac:dyDescent="0.3">
      <c r="A47" s="95" t="s">
        <v>246</v>
      </c>
      <c r="B47" s="130" t="s">
        <v>401</v>
      </c>
    </row>
    <row r="48" spans="1:2" ht="16.5" thickBot="1" x14ac:dyDescent="0.3">
      <c r="A48" s="97" t="s">
        <v>239</v>
      </c>
      <c r="B48" s="130" t="s">
        <v>401</v>
      </c>
    </row>
    <row r="49" spans="1:2" ht="16.5" thickBot="1" x14ac:dyDescent="0.3">
      <c r="A49" s="97" t="s">
        <v>247</v>
      </c>
      <c r="B49" s="130" t="s">
        <v>401</v>
      </c>
    </row>
    <row r="50" spans="1:2" ht="16.5" thickBot="1" x14ac:dyDescent="0.3">
      <c r="A50" s="97" t="s">
        <v>248</v>
      </c>
      <c r="B50" s="130" t="s">
        <v>401</v>
      </c>
    </row>
    <row r="51" spans="1:2" ht="16.5" thickBot="1" x14ac:dyDescent="0.3">
      <c r="A51" s="97" t="s">
        <v>249</v>
      </c>
      <c r="B51" s="130" t="s">
        <v>401</v>
      </c>
    </row>
    <row r="52" spans="1:2" ht="16.5" thickBot="1" x14ac:dyDescent="0.3">
      <c r="A52" s="93" t="s">
        <v>250</v>
      </c>
      <c r="B52" s="130" t="s">
        <v>401</v>
      </c>
    </row>
    <row r="53" spans="1:2" ht="16.5" thickBot="1" x14ac:dyDescent="0.3">
      <c r="A53" s="93" t="s">
        <v>251</v>
      </c>
      <c r="B53" s="130" t="s">
        <v>401</v>
      </c>
    </row>
    <row r="54" spans="1:2" ht="16.5" thickBot="1" x14ac:dyDescent="0.3">
      <c r="A54" s="93" t="s">
        <v>252</v>
      </c>
      <c r="B54" s="130" t="s">
        <v>401</v>
      </c>
    </row>
    <row r="55" spans="1:2" ht="16.5" thickBot="1" x14ac:dyDescent="0.3">
      <c r="A55" s="94" t="s">
        <v>253</v>
      </c>
      <c r="B55" s="130" t="s">
        <v>401</v>
      </c>
    </row>
    <row r="56" spans="1:2" ht="15.75" customHeight="1" thickBot="1" x14ac:dyDescent="0.3">
      <c r="A56" s="126" t="s">
        <v>254</v>
      </c>
      <c r="B56" s="130" t="s">
        <v>401</v>
      </c>
    </row>
    <row r="57" spans="1:2" ht="16.5" thickBot="1" x14ac:dyDescent="0.3">
      <c r="A57" s="127" t="s">
        <v>255</v>
      </c>
      <c r="B57" s="130" t="s">
        <v>401</v>
      </c>
    </row>
    <row r="58" spans="1:2" ht="16.5" thickBot="1" x14ac:dyDescent="0.3">
      <c r="A58" s="127" t="s">
        <v>256</v>
      </c>
      <c r="B58" s="130" t="s">
        <v>401</v>
      </c>
    </row>
    <row r="59" spans="1:2" ht="16.5" thickBot="1" x14ac:dyDescent="0.3">
      <c r="A59" s="127" t="s">
        <v>257</v>
      </c>
      <c r="B59" s="130" t="s">
        <v>401</v>
      </c>
    </row>
    <row r="60" spans="1:2" ht="16.5" thickBot="1" x14ac:dyDescent="0.3">
      <c r="A60" s="127" t="s">
        <v>258</v>
      </c>
      <c r="B60" s="130" t="s">
        <v>401</v>
      </c>
    </row>
    <row r="61" spans="1:2" ht="16.5" thickBot="1" x14ac:dyDescent="0.3">
      <c r="A61" s="128" t="s">
        <v>259</v>
      </c>
      <c r="B61" s="130" t="s">
        <v>401</v>
      </c>
    </row>
    <row r="62" spans="1:2" ht="30.75" thickBot="1" x14ac:dyDescent="0.3">
      <c r="A62" s="97" t="s">
        <v>260</v>
      </c>
      <c r="B62" s="130" t="s">
        <v>401</v>
      </c>
    </row>
    <row r="63" spans="1:2" ht="29.25" thickBot="1" x14ac:dyDescent="0.3">
      <c r="A63" s="93" t="s">
        <v>261</v>
      </c>
      <c r="B63" s="130" t="s">
        <v>401</v>
      </c>
    </row>
    <row r="64" spans="1:2" ht="16.5" thickBot="1" x14ac:dyDescent="0.3">
      <c r="A64" s="97" t="s">
        <v>239</v>
      </c>
      <c r="B64" s="130" t="s">
        <v>401</v>
      </c>
    </row>
    <row r="65" spans="1:2" ht="16.5" thickBot="1" x14ac:dyDescent="0.3">
      <c r="A65" s="97" t="s">
        <v>262</v>
      </c>
      <c r="B65" s="130" t="s">
        <v>401</v>
      </c>
    </row>
    <row r="66" spans="1:2" ht="16.5" thickBot="1" x14ac:dyDescent="0.3">
      <c r="A66" s="97" t="s">
        <v>263</v>
      </c>
      <c r="B66" s="130" t="s">
        <v>401</v>
      </c>
    </row>
    <row r="67" spans="1:2" ht="16.5" thickBot="1" x14ac:dyDescent="0.3">
      <c r="A67" s="102" t="s">
        <v>264</v>
      </c>
      <c r="B67" s="130" t="s">
        <v>401</v>
      </c>
    </row>
    <row r="68" spans="1:2" ht="16.5" thickBot="1" x14ac:dyDescent="0.3">
      <c r="A68" s="93" t="s">
        <v>265</v>
      </c>
      <c r="B68" s="130" t="s">
        <v>401</v>
      </c>
    </row>
    <row r="69" spans="1:2" ht="16.5" thickBot="1" x14ac:dyDescent="0.3">
      <c r="A69" s="98" t="s">
        <v>266</v>
      </c>
      <c r="B69" s="130" t="s">
        <v>401</v>
      </c>
    </row>
    <row r="70" spans="1:2" ht="16.5" thickBot="1" x14ac:dyDescent="0.3">
      <c r="A70" s="98" t="s">
        <v>267</v>
      </c>
      <c r="B70" s="130" t="s">
        <v>401</v>
      </c>
    </row>
    <row r="71" spans="1:2" ht="16.5" thickBot="1" x14ac:dyDescent="0.3">
      <c r="A71" s="98" t="s">
        <v>268</v>
      </c>
      <c r="B71" s="103" t="s">
        <v>401</v>
      </c>
    </row>
    <row r="72" spans="1:2" ht="29.25" thickBot="1" x14ac:dyDescent="0.3">
      <c r="A72" s="104" t="s">
        <v>269</v>
      </c>
      <c r="B72" s="101" t="s">
        <v>401</v>
      </c>
    </row>
    <row r="73" spans="1:2" ht="28.5" x14ac:dyDescent="0.25">
      <c r="A73" s="95" t="s">
        <v>270</v>
      </c>
      <c r="B73" s="334" t="s">
        <v>401</v>
      </c>
    </row>
    <row r="74" spans="1:2" x14ac:dyDescent="0.25">
      <c r="A74" s="98" t="s">
        <v>271</v>
      </c>
      <c r="B74" s="335"/>
    </row>
    <row r="75" spans="1:2" x14ac:dyDescent="0.25">
      <c r="A75" s="98" t="s">
        <v>272</v>
      </c>
      <c r="B75" s="335"/>
    </row>
    <row r="76" spans="1:2" x14ac:dyDescent="0.25">
      <c r="A76" s="98" t="s">
        <v>273</v>
      </c>
      <c r="B76" s="335"/>
    </row>
    <row r="77" spans="1:2" x14ac:dyDescent="0.25">
      <c r="A77" s="98" t="s">
        <v>274</v>
      </c>
      <c r="B77" s="335"/>
    </row>
    <row r="78" spans="1:2" ht="16.5" thickBot="1" x14ac:dyDescent="0.3">
      <c r="A78" s="105" t="s">
        <v>275</v>
      </c>
      <c r="B78" s="336"/>
    </row>
    <row r="81" spans="1:2" x14ac:dyDescent="0.25">
      <c r="A81" s="106"/>
      <c r="B81" s="107"/>
    </row>
    <row r="82" spans="1:2" x14ac:dyDescent="0.25">
      <c r="B82" s="108"/>
    </row>
    <row r="83" spans="1:2" x14ac:dyDescent="0.25">
      <c r="B83" s="10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2015-11-30T14:18:17Z</cp:lastPrinted>
  <dcterms:created xsi:type="dcterms:W3CDTF">2015-08-16T15:31:05Z</dcterms:created>
  <dcterms:modified xsi:type="dcterms:W3CDTF">2017-02-13T14:33:28Z</dcterms:modified>
</cp:coreProperties>
</file>